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443E4D57-5F5C-4B1E-992C-B97FAF0A8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aneiro 2026" sheetId="1" r:id="rId1"/>
    <sheet name="Lista de Dados" sheetId="8" r:id="rId2"/>
  </sheets>
  <definedNames>
    <definedName name="_xlnm._FilterDatabase" localSheetId="0" hidden="1">'Janeiro 2026'!$C$1:$C$971</definedName>
    <definedName name="_xlnm._FilterDatabase" localSheetId="1" hidden="1">'Lista de Dados'!$A$1:$H$1014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Dados'!$B$4:$B$35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4GpYjQ9TNyUX8Az2yYcRqQgA+ApewPERsumtM6F1KEg="/>
    </ext>
  </extLst>
</workbook>
</file>

<file path=xl/calcChain.xml><?xml version="1.0" encoding="utf-8"?>
<calcChain xmlns="http://schemas.openxmlformats.org/spreadsheetml/2006/main">
  <c r="G35" i="8" l="1"/>
  <c r="C35" i="8"/>
  <c r="G34" i="8"/>
  <c r="C34" i="8"/>
  <c r="G33" i="8"/>
  <c r="C33" i="8"/>
  <c r="G32" i="8"/>
  <c r="C32" i="8"/>
  <c r="G31" i="8"/>
  <c r="C31" i="8"/>
  <c r="G30" i="8"/>
  <c r="C30" i="8"/>
  <c r="G29" i="8"/>
  <c r="C29" i="8"/>
  <c r="G28" i="8"/>
  <c r="C28" i="8"/>
  <c r="G27" i="8"/>
  <c r="C27" i="8"/>
  <c r="G26" i="8"/>
  <c r="C26" i="8"/>
  <c r="G25" i="8"/>
  <c r="C25" i="8"/>
  <c r="G24" i="8"/>
  <c r="C24" i="8"/>
  <c r="G23" i="8"/>
  <c r="C23" i="8"/>
  <c r="G22" i="8"/>
  <c r="C22" i="8"/>
  <c r="G21" i="8"/>
  <c r="C21" i="8"/>
  <c r="G20" i="8"/>
  <c r="C20" i="8"/>
  <c r="G19" i="8"/>
  <c r="C19" i="8"/>
  <c r="G18" i="8"/>
  <c r="C18" i="8"/>
  <c r="G17" i="8"/>
  <c r="C17" i="8"/>
  <c r="G16" i="8"/>
  <c r="C16" i="8"/>
  <c r="G15" i="8"/>
  <c r="C15" i="8"/>
  <c r="G14" i="8"/>
  <c r="C14" i="8"/>
  <c r="G13" i="8"/>
  <c r="C13" i="8"/>
  <c r="G12" i="8"/>
  <c r="C12" i="8"/>
  <c r="G11" i="8"/>
  <c r="C11" i="8"/>
  <c r="G10" i="8"/>
  <c r="C10" i="8"/>
  <c r="G9" i="8"/>
  <c r="C9" i="8"/>
  <c r="G8" i="8"/>
  <c r="C8" i="8"/>
  <c r="G7" i="8"/>
  <c r="C7" i="8"/>
  <c r="G6" i="8"/>
  <c r="C6" i="8"/>
  <c r="G5" i="8"/>
  <c r="C5" i="8"/>
  <c r="G4" i="8"/>
  <c r="C4" i="8"/>
  <c r="G3" i="8"/>
  <c r="C3" i="8"/>
  <c r="O48" i="1"/>
  <c r="P48" i="1" s="1"/>
  <c r="M48" i="1"/>
  <c r="L48" i="1"/>
  <c r="N48" i="1" s="1"/>
  <c r="K48" i="1"/>
  <c r="J48" i="1"/>
  <c r="I48" i="1"/>
  <c r="H48" i="1"/>
  <c r="O47" i="1"/>
  <c r="K47" i="1"/>
  <c r="H47" i="1"/>
  <c r="I47" i="1" s="1"/>
  <c r="J47" i="1" s="1"/>
  <c r="D47" i="1"/>
  <c r="O46" i="1"/>
  <c r="K46" i="1"/>
  <c r="H46" i="1"/>
  <c r="I46" i="1" s="1"/>
  <c r="J46" i="1" s="1"/>
  <c r="D46" i="1"/>
  <c r="O45" i="1"/>
  <c r="P45" i="1" s="1"/>
  <c r="K45" i="1"/>
  <c r="I45" i="1"/>
  <c r="J45" i="1" s="1"/>
  <c r="H45" i="1"/>
  <c r="D45" i="1"/>
  <c r="O44" i="1"/>
  <c r="K44" i="1"/>
  <c r="I44" i="1"/>
  <c r="J44" i="1" s="1"/>
  <c r="H44" i="1"/>
  <c r="D44" i="1"/>
  <c r="O43" i="1"/>
  <c r="K43" i="1"/>
  <c r="H43" i="1"/>
  <c r="I43" i="1" s="1"/>
  <c r="J43" i="1" s="1"/>
  <c r="D43" i="1"/>
  <c r="O42" i="1"/>
  <c r="P42" i="1" s="1"/>
  <c r="R42" i="1" s="1"/>
  <c r="K42" i="1"/>
  <c r="I42" i="1"/>
  <c r="J42" i="1" s="1"/>
  <c r="H42" i="1"/>
  <c r="D42" i="1"/>
  <c r="O41" i="1"/>
  <c r="P41" i="1" s="1"/>
  <c r="K41" i="1"/>
  <c r="H41" i="1"/>
  <c r="I41" i="1" s="1"/>
  <c r="J41" i="1" s="1"/>
  <c r="D41" i="1"/>
  <c r="O40" i="1"/>
  <c r="K40" i="1"/>
  <c r="H40" i="1"/>
  <c r="I40" i="1" s="1"/>
  <c r="J40" i="1" s="1"/>
  <c r="D40" i="1"/>
  <c r="O39" i="1"/>
  <c r="K39" i="1"/>
  <c r="H39" i="1"/>
  <c r="I39" i="1" s="1"/>
  <c r="J39" i="1" s="1"/>
  <c r="D39" i="1"/>
  <c r="O38" i="1"/>
  <c r="K38" i="1"/>
  <c r="H38" i="1"/>
  <c r="I38" i="1" s="1"/>
  <c r="J38" i="1" s="1"/>
  <c r="L38" i="1" s="1"/>
  <c r="D38" i="1"/>
  <c r="O37" i="1"/>
  <c r="K37" i="1"/>
  <c r="H37" i="1"/>
  <c r="I37" i="1" s="1"/>
  <c r="J37" i="1" s="1"/>
  <c r="D37" i="1"/>
  <c r="O36" i="1"/>
  <c r="K36" i="1"/>
  <c r="I36" i="1"/>
  <c r="J36" i="1" s="1"/>
  <c r="H36" i="1"/>
  <c r="D36" i="1"/>
  <c r="O35" i="1"/>
  <c r="P35" i="1" s="1"/>
  <c r="K35" i="1"/>
  <c r="H35" i="1"/>
  <c r="I35" i="1" s="1"/>
  <c r="J35" i="1" s="1"/>
  <c r="D35" i="1"/>
  <c r="O34" i="1"/>
  <c r="K34" i="1"/>
  <c r="I34" i="1"/>
  <c r="J34" i="1" s="1"/>
  <c r="H34" i="1"/>
  <c r="D34" i="1"/>
  <c r="O33" i="1"/>
  <c r="P33" i="1" s="1"/>
  <c r="M33" i="1"/>
  <c r="L33" i="1"/>
  <c r="N33" i="1" s="1"/>
  <c r="K33" i="1"/>
  <c r="J33" i="1"/>
  <c r="I33" i="1"/>
  <c r="H33" i="1"/>
  <c r="D33" i="1"/>
  <c r="O32" i="1"/>
  <c r="K32" i="1"/>
  <c r="H32" i="1"/>
  <c r="I32" i="1" s="1"/>
  <c r="J32" i="1" s="1"/>
  <c r="D32" i="1"/>
  <c r="O31" i="1"/>
  <c r="K31" i="1"/>
  <c r="H31" i="1"/>
  <c r="I31" i="1" s="1"/>
  <c r="J31" i="1" s="1"/>
  <c r="D31" i="1"/>
  <c r="O30" i="1"/>
  <c r="P30" i="1" s="1"/>
  <c r="R30" i="1" s="1"/>
  <c r="K30" i="1"/>
  <c r="H30" i="1"/>
  <c r="I30" i="1" s="1"/>
  <c r="J30" i="1" s="1"/>
  <c r="L30" i="1" s="1"/>
  <c r="D30" i="1"/>
  <c r="O29" i="1"/>
  <c r="K29" i="1"/>
  <c r="H29" i="1"/>
  <c r="I29" i="1" s="1"/>
  <c r="J29" i="1" s="1"/>
  <c r="P29" i="1" s="1"/>
  <c r="D29" i="1"/>
  <c r="O28" i="1"/>
  <c r="K28" i="1"/>
  <c r="I28" i="1"/>
  <c r="J28" i="1" s="1"/>
  <c r="H28" i="1"/>
  <c r="D28" i="1"/>
  <c r="O27" i="1"/>
  <c r="K27" i="1"/>
  <c r="H27" i="1"/>
  <c r="I27" i="1" s="1"/>
  <c r="J27" i="1" s="1"/>
  <c r="D27" i="1"/>
  <c r="O26" i="1"/>
  <c r="P26" i="1" s="1"/>
  <c r="R26" i="1" s="1"/>
  <c r="K26" i="1"/>
  <c r="I26" i="1"/>
  <c r="J26" i="1" s="1"/>
  <c r="H26" i="1"/>
  <c r="D26" i="1"/>
  <c r="O25" i="1"/>
  <c r="P25" i="1" s="1"/>
  <c r="M25" i="1"/>
  <c r="L25" i="1"/>
  <c r="N25" i="1" s="1"/>
  <c r="K25" i="1"/>
  <c r="J25" i="1"/>
  <c r="I25" i="1"/>
  <c r="H25" i="1"/>
  <c r="D25" i="1"/>
  <c r="O24" i="1"/>
  <c r="K24" i="1"/>
  <c r="H24" i="1"/>
  <c r="I24" i="1" s="1"/>
  <c r="J24" i="1" s="1"/>
  <c r="D24" i="1"/>
  <c r="O23" i="1"/>
  <c r="K23" i="1"/>
  <c r="J23" i="1"/>
  <c r="H23" i="1"/>
  <c r="I23" i="1" s="1"/>
  <c r="D23" i="1"/>
  <c r="O22" i="1"/>
  <c r="P22" i="1" s="1"/>
  <c r="R22" i="1" s="1"/>
  <c r="K22" i="1"/>
  <c r="H22" i="1"/>
  <c r="I22" i="1" s="1"/>
  <c r="J22" i="1" s="1"/>
  <c r="L22" i="1" s="1"/>
  <c r="D22" i="1"/>
  <c r="P21" i="1"/>
  <c r="O21" i="1"/>
  <c r="K21" i="1"/>
  <c r="H21" i="1"/>
  <c r="I21" i="1" s="1"/>
  <c r="J21" i="1" s="1"/>
  <c r="D21" i="1"/>
  <c r="O20" i="1"/>
  <c r="K20" i="1"/>
  <c r="I20" i="1"/>
  <c r="J20" i="1" s="1"/>
  <c r="L20" i="1" s="1"/>
  <c r="H20" i="1"/>
  <c r="D20" i="1"/>
  <c r="O19" i="1"/>
  <c r="P19" i="1" s="1"/>
  <c r="K19" i="1"/>
  <c r="H19" i="1"/>
  <c r="I19" i="1" s="1"/>
  <c r="J19" i="1" s="1"/>
  <c r="D19" i="1"/>
  <c r="O18" i="1"/>
  <c r="K18" i="1"/>
  <c r="J18" i="1"/>
  <c r="I18" i="1"/>
  <c r="H18" i="1"/>
  <c r="D18" i="1"/>
  <c r="O17" i="1"/>
  <c r="P17" i="1" s="1"/>
  <c r="M17" i="1"/>
  <c r="L17" i="1"/>
  <c r="K17" i="1"/>
  <c r="J17" i="1"/>
  <c r="I17" i="1"/>
  <c r="H17" i="1"/>
  <c r="D17" i="1"/>
  <c r="O16" i="1"/>
  <c r="P16" i="1" s="1"/>
  <c r="R16" i="1" s="1"/>
  <c r="K16" i="1"/>
  <c r="H16" i="1"/>
  <c r="I16" i="1" s="1"/>
  <c r="J16" i="1" s="1"/>
  <c r="D16" i="1"/>
  <c r="O15" i="1"/>
  <c r="K15" i="1"/>
  <c r="J15" i="1"/>
  <c r="H15" i="1"/>
  <c r="I15" i="1" s="1"/>
  <c r="D15" i="1"/>
  <c r="O14" i="1"/>
  <c r="M14" i="1"/>
  <c r="K14" i="1"/>
  <c r="H14" i="1"/>
  <c r="I14" i="1" s="1"/>
  <c r="J14" i="1" s="1"/>
  <c r="L14" i="1" s="1"/>
  <c r="N14" i="1" s="1"/>
  <c r="D14" i="1"/>
  <c r="O13" i="1"/>
  <c r="P13" i="1" s="1"/>
  <c r="K13" i="1"/>
  <c r="H13" i="1"/>
  <c r="I13" i="1" s="1"/>
  <c r="J13" i="1" s="1"/>
  <c r="D13" i="1"/>
  <c r="O12" i="1"/>
  <c r="K12" i="1"/>
  <c r="J12" i="1"/>
  <c r="H12" i="1"/>
  <c r="I12" i="1" s="1"/>
  <c r="D12" i="1"/>
  <c r="O11" i="1"/>
  <c r="M11" i="1"/>
  <c r="K11" i="1"/>
  <c r="H11" i="1"/>
  <c r="I11" i="1" s="1"/>
  <c r="J11" i="1" s="1"/>
  <c r="L11" i="1" s="1"/>
  <c r="N11" i="1" s="1"/>
  <c r="D11" i="1"/>
  <c r="O10" i="1"/>
  <c r="K10" i="1"/>
  <c r="H10" i="1"/>
  <c r="I10" i="1" s="1"/>
  <c r="J10" i="1" s="1"/>
  <c r="D10" i="1"/>
  <c r="O9" i="1"/>
  <c r="K9" i="1"/>
  <c r="I9" i="1"/>
  <c r="J9" i="1" s="1"/>
  <c r="H9" i="1"/>
  <c r="D9" i="1"/>
  <c r="O8" i="1"/>
  <c r="P8" i="1" s="1"/>
  <c r="M8" i="1"/>
  <c r="K8" i="1"/>
  <c r="H8" i="1"/>
  <c r="I8" i="1" s="1"/>
  <c r="J8" i="1" s="1"/>
  <c r="D8" i="1"/>
  <c r="P7" i="1"/>
  <c r="R7" i="1" s="1"/>
  <c r="O7" i="1"/>
  <c r="K7" i="1"/>
  <c r="I7" i="1"/>
  <c r="J7" i="1" s="1"/>
  <c r="H7" i="1"/>
  <c r="D7" i="1"/>
  <c r="O6" i="1"/>
  <c r="K6" i="1"/>
  <c r="H6" i="1"/>
  <c r="I6" i="1" s="1"/>
  <c r="J6" i="1" s="1"/>
  <c r="D6" i="1"/>
  <c r="O5" i="1"/>
  <c r="K5" i="1"/>
  <c r="H5" i="1"/>
  <c r="I5" i="1" s="1"/>
  <c r="J5" i="1" s="1"/>
  <c r="D5" i="1"/>
  <c r="O4" i="1"/>
  <c r="K4" i="1"/>
  <c r="H4" i="1"/>
  <c r="I4" i="1" s="1"/>
  <c r="J4" i="1" s="1"/>
  <c r="D4" i="1"/>
  <c r="O3" i="1"/>
  <c r="K3" i="1"/>
  <c r="J3" i="1"/>
  <c r="P3" i="1" s="1"/>
  <c r="R3" i="1" s="1"/>
  <c r="H3" i="1"/>
  <c r="I3" i="1" s="1"/>
  <c r="D3" i="1"/>
  <c r="M4" i="1" l="1"/>
  <c r="L4" i="1"/>
  <c r="N4" i="1" s="1"/>
  <c r="P4" i="1"/>
  <c r="R4" i="1" s="1"/>
  <c r="R12" i="1" s="1"/>
  <c r="L39" i="1"/>
  <c r="N39" i="1" s="1"/>
  <c r="P39" i="1"/>
  <c r="M39" i="1"/>
  <c r="M10" i="1"/>
  <c r="L10" i="1"/>
  <c r="N10" i="1" s="1"/>
  <c r="P10" i="1"/>
  <c r="R10" i="1" s="1"/>
  <c r="L6" i="1"/>
  <c r="N6" i="1" s="1"/>
  <c r="P6" i="1"/>
  <c r="L31" i="1"/>
  <c r="N31" i="1" s="1"/>
  <c r="P31" i="1"/>
  <c r="M31" i="1"/>
  <c r="M6" i="1"/>
  <c r="L12" i="1"/>
  <c r="P12" i="1"/>
  <c r="M12" i="1"/>
  <c r="L15" i="1"/>
  <c r="N15" i="1" s="1"/>
  <c r="P15" i="1"/>
  <c r="M15" i="1"/>
  <c r="M19" i="1"/>
  <c r="L19" i="1"/>
  <c r="N19" i="1" s="1"/>
  <c r="N22" i="1"/>
  <c r="M38" i="1"/>
  <c r="M40" i="1"/>
  <c r="L40" i="1"/>
  <c r="L5" i="1"/>
  <c r="M37" i="1"/>
  <c r="L37" i="1"/>
  <c r="N37" i="1" s="1"/>
  <c r="P38" i="1"/>
  <c r="R38" i="1" s="1"/>
  <c r="M42" i="1"/>
  <c r="L42" i="1"/>
  <c r="P9" i="1"/>
  <c r="R9" i="1" s="1"/>
  <c r="M9" i="1"/>
  <c r="M20" i="1"/>
  <c r="N20" i="1" s="1"/>
  <c r="P20" i="1"/>
  <c r="R20" i="1" s="1"/>
  <c r="M29" i="1"/>
  <c r="L29" i="1"/>
  <c r="N29" i="1" s="1"/>
  <c r="M5" i="1"/>
  <c r="M22" i="1"/>
  <c r="M24" i="1"/>
  <c r="L24" i="1"/>
  <c r="M28" i="1"/>
  <c r="L28" i="1"/>
  <c r="P28" i="1"/>
  <c r="R28" i="1" s="1"/>
  <c r="M34" i="1"/>
  <c r="L34" i="1"/>
  <c r="N34" i="1" s="1"/>
  <c r="P40" i="1"/>
  <c r="R40" i="1" s="1"/>
  <c r="M44" i="1"/>
  <c r="L44" i="1"/>
  <c r="N30" i="1"/>
  <c r="M46" i="1"/>
  <c r="L46" i="1"/>
  <c r="N46" i="1" s="1"/>
  <c r="M18" i="1"/>
  <c r="L18" i="1"/>
  <c r="N18" i="1" s="1"/>
  <c r="M3" i="1"/>
  <c r="N3" i="1" s="1"/>
  <c r="P5" i="1"/>
  <c r="R5" i="1" s="1"/>
  <c r="L8" i="1"/>
  <c r="N8" i="1" s="1"/>
  <c r="M13" i="1"/>
  <c r="L13" i="1"/>
  <c r="N13" i="1" s="1"/>
  <c r="M16" i="1"/>
  <c r="L16" i="1"/>
  <c r="N16" i="1" s="1"/>
  <c r="P24" i="1"/>
  <c r="R24" i="1" s="1"/>
  <c r="M27" i="1"/>
  <c r="L27" i="1"/>
  <c r="N27" i="1" s="1"/>
  <c r="P34" i="1"/>
  <c r="R34" i="1" s="1"/>
  <c r="P37" i="1"/>
  <c r="M41" i="1"/>
  <c r="L41" i="1"/>
  <c r="P44" i="1"/>
  <c r="M21" i="1"/>
  <c r="L21" i="1"/>
  <c r="N21" i="1" s="1"/>
  <c r="M7" i="1"/>
  <c r="L7" i="1"/>
  <c r="L9" i="1"/>
  <c r="N9" i="1" s="1"/>
  <c r="P11" i="1"/>
  <c r="R11" i="1" s="1"/>
  <c r="P14" i="1"/>
  <c r="R14" i="1" s="1"/>
  <c r="N17" i="1"/>
  <c r="P18" i="1"/>
  <c r="R18" i="1" s="1"/>
  <c r="M30" i="1"/>
  <c r="M32" i="1"/>
  <c r="L32" i="1"/>
  <c r="M36" i="1"/>
  <c r="L36" i="1"/>
  <c r="P36" i="1"/>
  <c r="R36" i="1" s="1"/>
  <c r="M43" i="1"/>
  <c r="L43" i="1"/>
  <c r="N43" i="1" s="1"/>
  <c r="P46" i="1"/>
  <c r="L23" i="1"/>
  <c r="P23" i="1"/>
  <c r="M23" i="1"/>
  <c r="N38" i="1"/>
  <c r="M26" i="1"/>
  <c r="L26" i="1"/>
  <c r="N26" i="1" s="1"/>
  <c r="P27" i="1"/>
  <c r="P32" i="1"/>
  <c r="R32" i="1" s="1"/>
  <c r="M35" i="1"/>
  <c r="L35" i="1"/>
  <c r="N35" i="1" s="1"/>
  <c r="P43" i="1"/>
  <c r="M45" i="1"/>
  <c r="L45" i="1"/>
  <c r="M47" i="1"/>
  <c r="L47" i="1"/>
  <c r="N47" i="1" s="1"/>
  <c r="P47" i="1"/>
  <c r="N32" i="1" l="1"/>
  <c r="N7" i="1"/>
  <c r="N41" i="1"/>
  <c r="N44" i="1"/>
  <c r="N24" i="1"/>
  <c r="N40" i="1"/>
  <c r="N23" i="1"/>
  <c r="N5" i="1"/>
  <c r="N12" i="1"/>
  <c r="R15" i="1"/>
  <c r="R17" i="1" s="1"/>
  <c r="N45" i="1"/>
  <c r="N36" i="1"/>
  <c r="N28" i="1"/>
  <c r="N42" i="1"/>
  <c r="R19" i="1" l="1"/>
  <c r="R21" i="1" l="1"/>
  <c r="R23" i="1"/>
  <c r="R25" i="1"/>
  <c r="R27" i="1" l="1"/>
  <c r="R29" i="1" s="1"/>
  <c r="R31" i="1" l="1"/>
  <c r="R33" i="1" l="1"/>
  <c r="R35" i="1" l="1"/>
  <c r="R37" i="1" l="1"/>
  <c r="R39" i="1" s="1"/>
  <c r="R41" i="1" l="1"/>
  <c r="R43" i="1" s="1"/>
</calcChain>
</file>

<file path=xl/sharedStrings.xml><?xml version="1.0" encoding="utf-8"?>
<sst xmlns="http://schemas.openxmlformats.org/spreadsheetml/2006/main" count="224" uniqueCount="107">
  <si>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</si>
  <si>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</si>
  <si>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</si>
  <si>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</si>
  <si>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</si>
  <si>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</si>
  <si>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</si>
  <si>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</si>
  <si>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</si>
  <si>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</si>
  <si>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</si>
  <si>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</si>
  <si>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</si>
  <si>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</si>
  <si>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</si>
  <si>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</si>
  <si>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</si>
  <si>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</si>
  <si>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</si>
  <si>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José Edson Cirne</t>
  </si>
  <si>
    <t xml:space="preserve">Compensação dias 02 e 03/01/26 liberação </t>
  </si>
  <si>
    <t>Jaqueline Terezinha Alves da Rosa</t>
  </si>
  <si>
    <t>Atendimento aos PI´s 2019138429, 20191155847 com a equipe da manutenção</t>
  </si>
  <si>
    <t xml:space="preserve">Acompanhamento com a equipe de manutenção e os PI 2019115587 </t>
  </si>
  <si>
    <t>Não</t>
  </si>
  <si>
    <t>Victor Hugo Reis Macedo</t>
  </si>
  <si>
    <t>Atendimento ao chiller 2 do prédio 3 que não estava funcionando.</t>
  </si>
  <si>
    <t>Atendimento da PI-2019112422, 2019146001 e demandas como preposto.</t>
  </si>
  <si>
    <t>Atendimento com a equipe de manutenção e nos PI´s 2019138429, 2019144306 e 2019115587</t>
  </si>
  <si>
    <t xml:space="preserve">Atendimento com a equipe de manutenção e nos PI´s 2019138429, 2019144306 </t>
  </si>
  <si>
    <t>Letícia Bortoluzzi</t>
  </si>
  <si>
    <t>Finalização dos relatórios mensal e de custos e fechando arquivos de preventivas.</t>
  </si>
  <si>
    <t>Acompanhar a equipe de manutenção nos PI´s 2019144306,2019144159,2019143558,2019138429</t>
  </si>
  <si>
    <t>Acompanhamento com a equipede mautenção nos PI´s 2019115847, 2019143558, 2019144159 e 2019115056</t>
  </si>
  <si>
    <t>Atendimento das PIs 2019144834, 2019144252 e demandas como preposto.</t>
  </si>
  <si>
    <t>Atendimento a PI 2019117393</t>
  </si>
  <si>
    <t>Atendimento com a equipe de manutençaõ nos Pi´s 2019143558, 2019144159</t>
  </si>
  <si>
    <t>sim</t>
  </si>
  <si>
    <t>Atendimentto aos PIs 2019146600, 2019146517, 2019146537, 2019146536</t>
  </si>
  <si>
    <t>Atendimento das PIs 2019146454, 2019146348, preventivas (revisão) e demandas como preposto.</t>
  </si>
  <si>
    <t>Atendimento com a equipe de manutenção, serviço na Anatomia</t>
  </si>
  <si>
    <t>Atendimento da PI-2019145844, 2019146472 e demandas como preposto.</t>
  </si>
  <si>
    <t xml:space="preserve">Atendimento com a equipe de manutenção no salão nobre, guarita e acompanhar nas atividades </t>
  </si>
  <si>
    <t xml:space="preserve">Acompanhamento com a equipe de manutenção nos PI´s 2019146504, 2019115847 e outrs demandas </t>
  </si>
  <si>
    <t>Acompnhamento com a equipe de manutençaõ nas atividdaes e nos Pi´s 2019146504 e 2019146588</t>
  </si>
  <si>
    <t>Acompanhar a equipe de menutenção das atividades e análisar a documentação da empresa Hoffmann limpeza das cx d´agua</t>
  </si>
  <si>
    <t>Atendimento da PI-2019143262, 2019147122, 2019146377 e 2019145172.</t>
  </si>
  <si>
    <t>Atendimento da PI-2019143262.</t>
  </si>
  <si>
    <t>Atendimento das PIs 2019143262, 2019146472 e apoi à vigilância em vazamento de água DCE.</t>
  </si>
  <si>
    <t>Atendimento com a equipe e no PI´s 2019146588,2019143558</t>
  </si>
  <si>
    <t xml:space="preserve">Sim </t>
  </si>
  <si>
    <t>Atendimento com a equipe nos PI´s 2019144159,2019143558,2019146240</t>
  </si>
  <si>
    <t>Atendimento das PIs 2019143262, 2019147000 e apoio a prefeitura (Sr. Eugênio) na sala 104 biofrezer.</t>
  </si>
  <si>
    <t xml:space="preserve">            Sim</t>
  </si>
  <si>
    <t xml:space="preserve">Atendimento aos PI´s 2017146590, 2019146588, 2019146589 </t>
  </si>
  <si>
    <t>Atendimento das PIs 2019143262, 2019147000, 2019141698 e revisão geral dos chamados.</t>
  </si>
  <si>
    <t xml:space="preserve"> Atendimento com a equipe de mantenção nas atividades e PI´s 2019146590,2019146589, 2019147167</t>
  </si>
  <si>
    <t>Sintique Tainah Costa Freire</t>
  </si>
  <si>
    <t>Dieison de Souza Barres</t>
  </si>
  <si>
    <t>Fábio Machado da Silva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</si>
  <si>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</si>
  <si>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</si>
  <si>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</si>
  <si>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</si>
  <si>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</si>
  <si>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</si>
  <si>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</si>
  <si>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-SELECIONE AQUI</t>
  </si>
  <si>
    <t>...</t>
  </si>
  <si>
    <t>Adão Luiz do Carmo Guimarães</t>
  </si>
  <si>
    <t>Técnico.Eletricista.40h</t>
  </si>
  <si>
    <t>Alan de Lima Jacques</t>
  </si>
  <si>
    <t>Auxiliar.Produção.40h</t>
  </si>
  <si>
    <t>Carlos Helenilton S. Silveira (P2)</t>
  </si>
  <si>
    <t>Mecânico.Refrigeração</t>
  </si>
  <si>
    <t>Técnico.Eletricista</t>
  </si>
  <si>
    <t>Douglas Matos</t>
  </si>
  <si>
    <t>Douglas Michael Dalagna</t>
  </si>
  <si>
    <t>Oficial.Manutenção.Predial.40h</t>
  </si>
  <si>
    <t>Ezequiel dos Santos</t>
  </si>
  <si>
    <t>Bombeiro.Hidráulico</t>
  </si>
  <si>
    <t>Fábio Correa Camargo (P1)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</si>
  <si>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</si>
  <si>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</si>
  <si>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</si>
  <si>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</si>
  <si>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</si>
  <si>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</si>
  <si>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Jorge Adalberto Silva dos Santos</t>
  </si>
  <si>
    <t>Oficial.Manutenção.Predial</t>
  </si>
  <si>
    <t>Técnico.Edificações</t>
  </si>
  <si>
    <t>José Felipe Taborda</t>
  </si>
  <si>
    <t>Auxiliar.Produção</t>
  </si>
  <si>
    <t>José Luis Forte</t>
  </si>
  <si>
    <t>Leonel Fortes Vieira (P3)</t>
  </si>
  <si>
    <t>Auxiliar.Refrigeração.40h</t>
  </si>
  <si>
    <t>Engenheiro.Eletricista</t>
  </si>
  <si>
    <t>Luiz Aurelio Fabricio (P2)</t>
  </si>
  <si>
    <t>Auxiliar.Refrigeração</t>
  </si>
  <si>
    <t>Marcelo Carneiro da Silva</t>
  </si>
  <si>
    <t>Ryan Gabriel Borba Dias (P1)</t>
  </si>
  <si>
    <t>Engenheira.Civil</t>
  </si>
  <si>
    <t>Engenheiro.Mecânico</t>
  </si>
  <si>
    <t>Ycaro Henrique da Silva</t>
  </si>
  <si>
    <t>Auxiliar.Eletricista</t>
  </si>
  <si>
    <t>Gesseiro</t>
  </si>
  <si>
    <t>Marceneiro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</si>
</sst>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5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0"/>
      <color theme="1"/>
      <name val="Calibri"/>
      <family val="2"/>
    </font>
    <font>
      <b/>
      <sz val="11"/>
      <color rgb="FFFF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2" fillId="0" borderId="0" xfId="0" applyFont="1"/>
    <xf numFmtId="1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2" fillId="0" borderId="0" xfId="0" applyNumberFormat="1" applyFont="1" applyAlignment="1"/>
    <xf numFmtId="0" fontId="2" fillId="4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20" fontId="2" fillId="5" borderId="4" xfId="0" applyNumberFormat="1" applyFont="1" applyFill="1" applyBorder="1" applyAlignment="1">
      <alignment horizontal="center"/>
    </xf>
    <xf numFmtId="46" fontId="7" fillId="5" borderId="4" xfId="0" applyNumberFormat="1" applyFont="1" applyFill="1" applyBorder="1" applyAlignment="1">
      <alignment horizontal="center"/>
    </xf>
    <xf numFmtId="1" fontId="7" fillId="5" borderId="4" xfId="0" applyNumberFormat="1" applyFont="1" applyFill="1" applyBorder="1" applyAlignment="1">
      <alignment horizontal="center"/>
    </xf>
    <xf numFmtId="4" fontId="7" fillId="5" borderId="4" xfId="0" applyNumberFormat="1" applyFont="1" applyFill="1" applyBorder="1" applyAlignment="1">
      <alignment horizontal="center"/>
    </xf>
    <xf numFmtId="165" fontId="7" fillId="5" borderId="4" xfId="0" applyNumberFormat="1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/>
    </xf>
    <xf numFmtId="0" fontId="9" fillId="5" borderId="4" xfId="0" applyFont="1" applyFill="1" applyBorder="1"/>
    <xf numFmtId="166" fontId="2" fillId="5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46" fontId="7" fillId="4" borderId="4" xfId="0" applyNumberFormat="1" applyFont="1" applyFill="1" applyBorder="1" applyAlignment="1">
      <alignment horizontal="center"/>
    </xf>
    <xf numFmtId="1" fontId="7" fillId="4" borderId="4" xfId="0" applyNumberFormat="1" applyFont="1" applyFill="1" applyBorder="1" applyAlignment="1">
      <alignment horizontal="center"/>
    </xf>
    <xf numFmtId="4" fontId="7" fillId="4" borderId="4" xfId="0" applyNumberFormat="1" applyFont="1" applyFill="1" applyBorder="1" applyAlignment="1">
      <alignment horizontal="center"/>
    </xf>
    <xf numFmtId="165" fontId="7" fillId="4" borderId="4" xfId="0" applyNumberFormat="1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center"/>
    </xf>
    <xf numFmtId="0" fontId="10" fillId="4" borderId="4" xfId="0" applyFont="1" applyFill="1" applyBorder="1"/>
    <xf numFmtId="166" fontId="2" fillId="4" borderId="4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10" fillId="5" borderId="4" xfId="0" applyFont="1" applyFill="1" applyBorder="1"/>
    <xf numFmtId="0" fontId="9" fillId="4" borderId="4" xfId="0" applyFont="1" applyFill="1" applyBorder="1" applyAlignment="1">
      <alignment wrapText="1"/>
    </xf>
    <xf numFmtId="166" fontId="3" fillId="4" borderId="4" xfId="0" applyNumberFormat="1" applyFont="1" applyFill="1" applyBorder="1" applyAlignment="1">
      <alignment horizontal="center"/>
    </xf>
    <xf numFmtId="20" fontId="2" fillId="6" borderId="4" xfId="0" applyNumberFormat="1" applyFont="1" applyFill="1" applyBorder="1" applyAlignment="1">
      <alignment horizontal="center"/>
    </xf>
    <xf numFmtId="1" fontId="7" fillId="6" borderId="4" xfId="0" applyNumberFormat="1" applyFont="1" applyFill="1" applyBorder="1" applyAlignment="1">
      <alignment horizontal="center"/>
    </xf>
    <xf numFmtId="4" fontId="7" fillId="6" borderId="4" xfId="0" applyNumberFormat="1" applyFont="1" applyFill="1" applyBorder="1" applyAlignment="1">
      <alignment horizontal="center"/>
    </xf>
    <xf numFmtId="165" fontId="7" fillId="6" borderId="4" xfId="0" applyNumberFormat="1" applyFont="1" applyFill="1" applyBorder="1" applyAlignment="1">
      <alignment horizontal="center"/>
    </xf>
    <xf numFmtId="164" fontId="7" fillId="6" borderId="4" xfId="0" applyNumberFormat="1" applyFont="1" applyFill="1" applyBorder="1" applyAlignment="1">
      <alignment horizontal="center"/>
    </xf>
    <xf numFmtId="14" fontId="2" fillId="5" borderId="4" xfId="0" applyNumberFormat="1" applyFont="1" applyFill="1" applyBorder="1" applyAlignment="1"/>
    <xf numFmtId="0" fontId="11" fillId="0" borderId="0" xfId="0" applyFont="1" applyAlignment="1"/>
    <xf numFmtId="14" fontId="12" fillId="0" borderId="0" xfId="0" applyNumberFormat="1" applyFont="1"/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Abril 2026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Abril 2026-style 2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01"/>
  <sheetViews>
    <sheetView tabSelected="1" topLeftCell="A22" workbookViewId="0"/>
  </sheetViews>
  <sheetFormatPr defaultColWidth="14.42578125" defaultRowHeight="15" customHeight="1" x14ac:dyDescent="0.25"/>
  <cols>
    <col min="1" max="1" width="11.85546875" customWidth="1"/>
    <col min="2" max="2" width="16.7109375" customWidth="1"/>
    <col min="3" max="3" width="33" customWidth="1"/>
    <col min="4" max="4" width="30.5703125" customWidth="1"/>
    <col min="5" max="5" width="82.8554687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</cols>
  <sheetData>
    <row r="1" spans="1:19" ht="14.25" customHeigh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spans="1:19" ht="62.25" customHeight="1" x14ac:dyDescent="0.25">
      <c r="A2" s="6" t="s">
        <v>0</v>
      </c>
      <c r="B2" s="7" t="s">
        <v>1</v>
      </c>
      <c r="C2" s="8" t="s">
        <v>2</v>
      </c>
      <c r="D2" s="9" t="s">
        <v>3</v>
      </c>
      <c r="E2" s="10" t="s">
        <v>4</v>
      </c>
      <c r="F2" s="11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4" t="s">
        <v>16</v>
      </c>
      <c r="R2" s="14" t="s">
        <v>17</v>
      </c>
      <c r="S2" s="5"/>
    </row>
    <row r="3" spans="1:19" ht="14.25" customHeight="1" x14ac:dyDescent="0.25">
      <c r="A3" s="15">
        <v>45662</v>
      </c>
      <c r="B3" s="16" t="s">
        <v>18</v>
      </c>
      <c r="C3" s="17" t="s">
        <v>19</v>
      </c>
      <c r="D3" s="18" t="str">
        <f>VLOOKUP(C3,'Lista de Dados'!$A$1:$C$35,2,FALSE)</f>
        <v>Técnico.Edificações</v>
      </c>
      <c r="E3" s="19" t="s">
        <v>20</v>
      </c>
      <c r="F3" s="20">
        <v>0.29166666666666669</v>
      </c>
      <c r="G3" s="20">
        <v>0.33333333333333331</v>
      </c>
      <c r="H3" s="21">
        <f t="shared" ref="H3:H48" si="0">G3-F3</f>
        <v>4.166666666666663E-2</v>
      </c>
      <c r="I3" s="22">
        <f t="shared" ref="I3:I48" si="1">(H3*24)*60</f>
        <v>59.999999999999943</v>
      </c>
      <c r="J3" s="23">
        <f t="shared" ref="J3:J48" si="2">I3/60</f>
        <v>0.999999999999999</v>
      </c>
      <c r="K3" s="24">
        <f>VLOOKUP(C3,'Lista de Dados'!$A$1:$C$35,3,FALSE)</f>
        <v>16.486954545454545</v>
      </c>
      <c r="L3" s="25">
        <v>0</v>
      </c>
      <c r="M3" s="25">
        <f>K3*2*J3</f>
        <v>32.973909090909054</v>
      </c>
      <c r="N3" s="25">
        <f t="shared" ref="N3:N48" si="3">L3+M3</f>
        <v>32.973909090909054</v>
      </c>
      <c r="O3" s="24">
        <f>VLOOKUP(C3,'Lista de Dados'!$A$1:$G$35,7,FALSE)</f>
        <v>43.683409090909095</v>
      </c>
      <c r="P3" s="25">
        <f t="shared" ref="P3:P48" si="4">O3*J3</f>
        <v>43.683409090909052</v>
      </c>
      <c r="Q3" s="26"/>
      <c r="R3" s="27">
        <f t="shared" ref="R3:R5" si="5">P3</f>
        <v>43.683409090909052</v>
      </c>
      <c r="S3" s="5"/>
    </row>
    <row r="4" spans="1:19" ht="14.25" customHeight="1" x14ac:dyDescent="0.25">
      <c r="A4" s="15">
        <v>46027</v>
      </c>
      <c r="B4" s="16" t="s">
        <v>18</v>
      </c>
      <c r="C4" s="28" t="s">
        <v>21</v>
      </c>
      <c r="D4" s="29" t="str">
        <f>VLOOKUP(C4,'Lista de Dados'!$A$1:$C$35,2,FALSE)</f>
        <v>Técnica.Segurança.Trabalho.20h</v>
      </c>
      <c r="E4" s="30" t="s">
        <v>22</v>
      </c>
      <c r="F4" s="31">
        <v>0.48125000000000001</v>
      </c>
      <c r="G4" s="32">
        <v>0.6875</v>
      </c>
      <c r="H4" s="33">
        <f t="shared" si="0"/>
        <v>0.20624999999999999</v>
      </c>
      <c r="I4" s="34">
        <f t="shared" si="1"/>
        <v>296.99999999999994</v>
      </c>
      <c r="J4" s="35">
        <f t="shared" si="2"/>
        <v>4.9499999999999993</v>
      </c>
      <c r="K4" s="36">
        <f>VLOOKUP(C4,'Lista de Dados'!$A$1:$C$35,3,FALSE)</f>
        <v>11.449300000000001</v>
      </c>
      <c r="L4" s="37">
        <f t="shared" ref="L4:L48" si="6">IF(J4&lt;=2,(1.5*K4*J4),1.5*2*K4)</f>
        <v>34.347900000000003</v>
      </c>
      <c r="M4" s="37">
        <f t="shared" ref="M4:M5" si="7">IF(J4&lt;=2,0,((J4-2)*2*K4))</f>
        <v>67.550869999999989</v>
      </c>
      <c r="N4" s="37">
        <f t="shared" si="3"/>
        <v>101.89876999999998</v>
      </c>
      <c r="O4" s="36">
        <f>VLOOKUP(C4,'Lista de Dados'!$A$1:$G$35,7,FALSE)</f>
        <v>36.525199999999998</v>
      </c>
      <c r="P4" s="37">
        <f t="shared" si="4"/>
        <v>180.79973999999996</v>
      </c>
      <c r="Q4" s="38"/>
      <c r="R4" s="39">
        <f t="shared" si="5"/>
        <v>180.79973999999996</v>
      </c>
      <c r="S4" s="5"/>
    </row>
    <row r="5" spans="1:19" ht="14.25" customHeight="1" x14ac:dyDescent="0.25">
      <c r="A5" s="15">
        <v>46028</v>
      </c>
      <c r="B5" s="40" t="s">
        <v>18</v>
      </c>
      <c r="C5" s="17" t="s">
        <v>19</v>
      </c>
      <c r="D5" s="18" t="str">
        <f>VLOOKUP(C5,'Lista de Dados'!$A$1:$C$35,2,FALSE)</f>
        <v>Técnico.Edificações</v>
      </c>
      <c r="E5" s="19" t="s">
        <v>20</v>
      </c>
      <c r="F5" s="20">
        <v>0.29375000000000001</v>
      </c>
      <c r="G5" s="20">
        <v>0.33333333333333331</v>
      </c>
      <c r="H5" s="21">
        <f t="shared" si="0"/>
        <v>3.9583333333333304E-2</v>
      </c>
      <c r="I5" s="22">
        <f t="shared" si="1"/>
        <v>56.999999999999957</v>
      </c>
      <c r="J5" s="23">
        <f t="shared" si="2"/>
        <v>0.94999999999999929</v>
      </c>
      <c r="K5" s="24">
        <f>VLOOKUP(C5,'Lista de Dados'!$A$1:$C$35,3,FALSE)</f>
        <v>16.486954545454545</v>
      </c>
      <c r="L5" s="25">
        <f t="shared" si="6"/>
        <v>23.493910227272707</v>
      </c>
      <c r="M5" s="25">
        <f t="shared" si="7"/>
        <v>0</v>
      </c>
      <c r="N5" s="25">
        <f t="shared" si="3"/>
        <v>23.493910227272707</v>
      </c>
      <c r="O5" s="24">
        <f>VLOOKUP(C5,'Lista de Dados'!$A$1:$G$35,7,FALSE)</f>
        <v>43.683409090909095</v>
      </c>
      <c r="P5" s="25">
        <f t="shared" si="4"/>
        <v>41.499238636363607</v>
      </c>
      <c r="Q5" s="41"/>
      <c r="R5" s="27">
        <f t="shared" si="5"/>
        <v>41.499238636363607</v>
      </c>
      <c r="S5" s="5"/>
    </row>
    <row r="6" spans="1:19" ht="16.5" customHeight="1" x14ac:dyDescent="0.25">
      <c r="A6" s="15">
        <v>46028</v>
      </c>
      <c r="B6" s="40" t="s">
        <v>18</v>
      </c>
      <c r="C6" s="28" t="s">
        <v>21</v>
      </c>
      <c r="D6" s="18" t="str">
        <f>VLOOKUP(C6,'Lista de Dados'!$A$1:$C$35,2,FALSE)</f>
        <v>Técnica.Segurança.Trabalho.20h</v>
      </c>
      <c r="E6" s="30" t="s">
        <v>23</v>
      </c>
      <c r="F6" s="31">
        <v>0.48680555555555555</v>
      </c>
      <c r="G6" s="31">
        <v>0.6430555555555556</v>
      </c>
      <c r="H6" s="33">
        <f t="shared" si="0"/>
        <v>0.15625000000000006</v>
      </c>
      <c r="I6" s="34">
        <f t="shared" si="1"/>
        <v>225.00000000000009</v>
      </c>
      <c r="J6" s="35">
        <f t="shared" si="2"/>
        <v>3.7500000000000013</v>
      </c>
      <c r="K6" s="36">
        <f>VLOOKUP(C6,'Lista de Dados'!$A$1:$C$35,3,FALSE)</f>
        <v>11.449300000000001</v>
      </c>
      <c r="L6" s="37">
        <f t="shared" si="6"/>
        <v>34.347900000000003</v>
      </c>
      <c r="M6" s="37">
        <f>K6*2*J6</f>
        <v>85.869750000000039</v>
      </c>
      <c r="N6" s="37">
        <f t="shared" si="3"/>
        <v>120.21765000000005</v>
      </c>
      <c r="O6" s="36">
        <f>VLOOKUP(C6,'Lista de Dados'!$A$1:$G$35,7,FALSE)</f>
        <v>36.525199999999998</v>
      </c>
      <c r="P6" s="37">
        <f t="shared" si="4"/>
        <v>136.96950000000004</v>
      </c>
      <c r="Q6" s="42"/>
      <c r="R6" s="39">
        <v>0</v>
      </c>
      <c r="S6" s="5"/>
    </row>
    <row r="7" spans="1:19" ht="16.5" customHeight="1" x14ac:dyDescent="0.25">
      <c r="A7" s="15">
        <v>46028</v>
      </c>
      <c r="B7" s="40" t="s">
        <v>24</v>
      </c>
      <c r="C7" s="28" t="s">
        <v>25</v>
      </c>
      <c r="D7" s="18" t="str">
        <f>VLOOKUP(C7,'Lista de Dados'!$A$1:$C$35,2,FALSE)</f>
        <v>Engenheiro.Mecânico</v>
      </c>
      <c r="E7" s="30" t="s">
        <v>26</v>
      </c>
      <c r="F7" s="31">
        <v>0.74930555555555556</v>
      </c>
      <c r="G7" s="31">
        <v>0.8618055555555556</v>
      </c>
      <c r="H7" s="33">
        <f t="shared" si="0"/>
        <v>0.11250000000000004</v>
      </c>
      <c r="I7" s="34">
        <f t="shared" si="1"/>
        <v>162.00000000000006</v>
      </c>
      <c r="J7" s="35">
        <f t="shared" si="2"/>
        <v>2.7000000000000011</v>
      </c>
      <c r="K7" s="36">
        <f>VLOOKUP(C7,'Lista de Dados'!$A$1:$C$35,3,FALSE)</f>
        <v>50.6</v>
      </c>
      <c r="L7" s="37">
        <f t="shared" si="6"/>
        <v>151.80000000000001</v>
      </c>
      <c r="M7" s="37">
        <f t="shared" ref="M7:M48" si="8">IF(J7&lt;=2,0,((J7-2)*2*K7))</f>
        <v>70.840000000000103</v>
      </c>
      <c r="N7" s="37">
        <f t="shared" si="3"/>
        <v>222.6400000000001</v>
      </c>
      <c r="O7" s="36">
        <f>VLOOKUP(C7,'Lista de Dados'!$A$1:$G$35,7,FALSE)</f>
        <v>130.78983333333335</v>
      </c>
      <c r="P7" s="37">
        <f t="shared" si="4"/>
        <v>353.13255000000021</v>
      </c>
      <c r="Q7" s="42"/>
      <c r="R7" s="39">
        <f>P7</f>
        <v>353.13255000000021</v>
      </c>
      <c r="S7" s="5"/>
    </row>
    <row r="8" spans="1:19" ht="14.25" customHeight="1" x14ac:dyDescent="0.25">
      <c r="A8" s="15">
        <v>46029</v>
      </c>
      <c r="B8" s="40" t="s">
        <v>18</v>
      </c>
      <c r="C8" s="28" t="s">
        <v>19</v>
      </c>
      <c r="D8" s="29" t="str">
        <f>VLOOKUP(C8,'Lista de Dados'!$A$1:$C$35,2,FALSE)</f>
        <v>Técnico.Edificações</v>
      </c>
      <c r="E8" s="30" t="s">
        <v>20</v>
      </c>
      <c r="F8" s="31">
        <v>0.28333333333333333</v>
      </c>
      <c r="G8" s="31">
        <v>0.33333333333333331</v>
      </c>
      <c r="H8" s="33">
        <f t="shared" si="0"/>
        <v>4.9999999999999989E-2</v>
      </c>
      <c r="I8" s="34">
        <f t="shared" si="1"/>
        <v>71.999999999999986</v>
      </c>
      <c r="J8" s="35">
        <f t="shared" si="2"/>
        <v>1.1999999999999997</v>
      </c>
      <c r="K8" s="36">
        <f>VLOOKUP(C8,'Lista de Dados'!$A$1:$C$35,3,FALSE)</f>
        <v>16.486954545454545</v>
      </c>
      <c r="L8" s="37">
        <f t="shared" si="6"/>
        <v>29.676518181818174</v>
      </c>
      <c r="M8" s="37">
        <f t="shared" si="8"/>
        <v>0</v>
      </c>
      <c r="N8" s="37">
        <f t="shared" si="3"/>
        <v>29.676518181818174</v>
      </c>
      <c r="O8" s="36">
        <f>VLOOKUP(C8,'Lista de Dados'!$A$1:$G$35,7,FALSE)</f>
        <v>43.683409090909095</v>
      </c>
      <c r="P8" s="37">
        <f t="shared" si="4"/>
        <v>52.420090909090902</v>
      </c>
      <c r="Q8" s="42"/>
      <c r="R8" s="39">
        <v>0</v>
      </c>
      <c r="S8" s="5"/>
    </row>
    <row r="9" spans="1:19" ht="14.25" customHeight="1" x14ac:dyDescent="0.25">
      <c r="A9" s="15">
        <v>46029</v>
      </c>
      <c r="B9" s="40" t="s">
        <v>18</v>
      </c>
      <c r="C9" s="28" t="s">
        <v>25</v>
      </c>
      <c r="D9" s="29" t="str">
        <f>VLOOKUP(C9,'Lista de Dados'!$A$1:$C$35,2,FALSE)</f>
        <v>Engenheiro.Mecânico</v>
      </c>
      <c r="E9" s="30" t="s">
        <v>27</v>
      </c>
      <c r="F9" s="31">
        <v>0.50694444444444442</v>
      </c>
      <c r="G9" s="31">
        <v>0.59652777777777777</v>
      </c>
      <c r="H9" s="33">
        <f t="shared" si="0"/>
        <v>8.9583333333333348E-2</v>
      </c>
      <c r="I9" s="34">
        <f t="shared" si="1"/>
        <v>129.00000000000003</v>
      </c>
      <c r="J9" s="35">
        <f t="shared" si="2"/>
        <v>2.1500000000000004</v>
      </c>
      <c r="K9" s="36">
        <f>VLOOKUP(C9,'Lista de Dados'!$A$1:$C$35,3,FALSE)</f>
        <v>50.6</v>
      </c>
      <c r="L9" s="37">
        <f t="shared" si="6"/>
        <v>151.80000000000001</v>
      </c>
      <c r="M9" s="37">
        <f t="shared" si="8"/>
        <v>15.180000000000037</v>
      </c>
      <c r="N9" s="37">
        <f t="shared" si="3"/>
        <v>166.98000000000005</v>
      </c>
      <c r="O9" s="36">
        <f>VLOOKUP(C9,'Lista de Dados'!$A$1:$G$35,7,FALSE)</f>
        <v>130.78983333333335</v>
      </c>
      <c r="P9" s="37">
        <f t="shared" si="4"/>
        <v>281.19814166666674</v>
      </c>
      <c r="Q9" s="42"/>
      <c r="R9" s="39">
        <f t="shared" ref="R9:R11" si="9">P9</f>
        <v>281.19814166666674</v>
      </c>
      <c r="S9" s="5"/>
    </row>
    <row r="10" spans="1:19" ht="14.25" customHeight="1" x14ac:dyDescent="0.25">
      <c r="A10" s="15">
        <v>46029</v>
      </c>
      <c r="B10" s="40" t="s">
        <v>18</v>
      </c>
      <c r="C10" s="28" t="s">
        <v>21</v>
      </c>
      <c r="D10" s="29" t="str">
        <f>VLOOKUP(C10,'Lista de Dados'!$A$1:$C$35,2,FALSE)</f>
        <v>Técnica.Segurança.Trabalho.20h</v>
      </c>
      <c r="E10" s="30" t="s">
        <v>28</v>
      </c>
      <c r="F10" s="31">
        <v>0.48749999999999999</v>
      </c>
      <c r="G10" s="31">
        <v>0.6958333333333333</v>
      </c>
      <c r="H10" s="33">
        <f t="shared" si="0"/>
        <v>0.20833333333333331</v>
      </c>
      <c r="I10" s="34">
        <f t="shared" si="1"/>
        <v>300</v>
      </c>
      <c r="J10" s="35">
        <f t="shared" si="2"/>
        <v>5</v>
      </c>
      <c r="K10" s="36">
        <f>VLOOKUP(C10,'Lista de Dados'!$A$1:$C$35,3,FALSE)</f>
        <v>11.449300000000001</v>
      </c>
      <c r="L10" s="37">
        <f t="shared" si="6"/>
        <v>34.347900000000003</v>
      </c>
      <c r="M10" s="37">
        <f t="shared" si="8"/>
        <v>68.695800000000006</v>
      </c>
      <c r="N10" s="37">
        <f t="shared" si="3"/>
        <v>103.0437</v>
      </c>
      <c r="O10" s="36">
        <f>VLOOKUP(C10,'Lista de Dados'!$A$1:$G$35,7,FALSE)</f>
        <v>36.525199999999998</v>
      </c>
      <c r="P10" s="37">
        <f t="shared" si="4"/>
        <v>182.62599999999998</v>
      </c>
      <c r="Q10" s="38"/>
      <c r="R10" s="39">
        <f t="shared" si="9"/>
        <v>182.62599999999998</v>
      </c>
      <c r="S10" s="5"/>
    </row>
    <row r="11" spans="1:19" ht="14.25" customHeight="1" x14ac:dyDescent="0.25">
      <c r="A11" s="15">
        <v>46030</v>
      </c>
      <c r="B11" s="40" t="s">
        <v>18</v>
      </c>
      <c r="C11" s="17" t="s">
        <v>19</v>
      </c>
      <c r="D11" s="18" t="str">
        <f>VLOOKUP(C11,'Lista de Dados'!$A$1:$C$35,2,FALSE)</f>
        <v>Técnico.Edificações</v>
      </c>
      <c r="E11" s="30" t="s">
        <v>20</v>
      </c>
      <c r="F11" s="31">
        <v>0.28680555555555554</v>
      </c>
      <c r="G11" s="31">
        <v>0.33333333333333331</v>
      </c>
      <c r="H11" s="21">
        <f t="shared" si="0"/>
        <v>4.6527777777777779E-2</v>
      </c>
      <c r="I11" s="34">
        <f t="shared" si="1"/>
        <v>67</v>
      </c>
      <c r="J11" s="35">
        <f t="shared" si="2"/>
        <v>1.1166666666666667</v>
      </c>
      <c r="K11" s="36">
        <f>VLOOKUP(C11,'Lista de Dados'!$A$1:$C$35,3,FALSE)</f>
        <v>16.486954545454545</v>
      </c>
      <c r="L11" s="37">
        <f t="shared" si="6"/>
        <v>27.615648863636363</v>
      </c>
      <c r="M11" s="37">
        <f t="shared" si="8"/>
        <v>0</v>
      </c>
      <c r="N11" s="37">
        <f t="shared" si="3"/>
        <v>27.615648863636363</v>
      </c>
      <c r="O11" s="36">
        <f>VLOOKUP(C11,'Lista de Dados'!$A$1:$G$35,7,FALSE)</f>
        <v>43.683409090909095</v>
      </c>
      <c r="P11" s="37">
        <f t="shared" si="4"/>
        <v>48.779806818181825</v>
      </c>
      <c r="Q11" s="41"/>
      <c r="R11" s="27">
        <f t="shared" si="9"/>
        <v>48.779806818181825</v>
      </c>
      <c r="S11" s="5"/>
    </row>
    <row r="12" spans="1:19" ht="14.25" customHeight="1" x14ac:dyDescent="0.25">
      <c r="A12" s="15">
        <v>46030</v>
      </c>
      <c r="B12" s="40" t="s">
        <v>18</v>
      </c>
      <c r="C12" s="17" t="s">
        <v>21</v>
      </c>
      <c r="D12" s="18" t="str">
        <f>VLOOKUP(C12,'Lista de Dados'!$A$1:$C$35,2,FALSE)</f>
        <v>Técnica.Segurança.Trabalho.20h</v>
      </c>
      <c r="E12" s="30" t="s">
        <v>29</v>
      </c>
      <c r="F12" s="32">
        <v>0.48680555555555555</v>
      </c>
      <c r="G12" s="32">
        <v>0.66041666666666665</v>
      </c>
      <c r="H12" s="21">
        <f t="shared" si="0"/>
        <v>0.1736111111111111</v>
      </c>
      <c r="I12" s="34">
        <f t="shared" si="1"/>
        <v>249.99999999999997</v>
      </c>
      <c r="J12" s="35">
        <f t="shared" si="2"/>
        <v>4.1666666666666661</v>
      </c>
      <c r="K12" s="36">
        <f>VLOOKUP(C12,'Lista de Dados'!$A$1:$C$35,3,FALSE)</f>
        <v>11.449300000000001</v>
      </c>
      <c r="L12" s="37">
        <f t="shared" si="6"/>
        <v>34.347900000000003</v>
      </c>
      <c r="M12" s="37">
        <f t="shared" si="8"/>
        <v>49.613633333333325</v>
      </c>
      <c r="N12" s="37">
        <f t="shared" si="3"/>
        <v>83.961533333333335</v>
      </c>
      <c r="O12" s="36">
        <f>VLOOKUP(C12,'Lista de Dados'!$A$1:$G$35,7,FALSE)</f>
        <v>36.525199999999998</v>
      </c>
      <c r="P12" s="37">
        <f t="shared" si="4"/>
        <v>152.1883333333333</v>
      </c>
      <c r="Q12" s="38"/>
      <c r="R12" s="43">
        <f>SUM(R3:R11)</f>
        <v>1131.7188862121216</v>
      </c>
    </row>
    <row r="13" spans="1:19" ht="14.25" customHeight="1" x14ac:dyDescent="0.25">
      <c r="A13" s="15">
        <v>46030</v>
      </c>
      <c r="B13" s="40" t="s">
        <v>18</v>
      </c>
      <c r="C13" s="17" t="s">
        <v>30</v>
      </c>
      <c r="D13" s="18" t="str">
        <f>VLOOKUP(C13,'Lista de Dados'!$A$1:$C$35,2,FALSE)</f>
        <v>Engenheiro.Eletricista</v>
      </c>
      <c r="E13" s="19" t="s">
        <v>31</v>
      </c>
      <c r="F13" s="20">
        <v>0.52916666666666667</v>
      </c>
      <c r="G13" s="44">
        <v>0.68125000000000002</v>
      </c>
      <c r="H13" s="21">
        <f t="shared" si="0"/>
        <v>0.15208333333333335</v>
      </c>
      <c r="I13" s="45">
        <f t="shared" si="1"/>
        <v>219.00000000000003</v>
      </c>
      <c r="J13" s="46">
        <f t="shared" si="2"/>
        <v>3.6500000000000004</v>
      </c>
      <c r="K13" s="47">
        <f>VLOOKUP(C13,'Lista de Dados'!$A$1:$C$35,3,FALSE)</f>
        <v>50.6</v>
      </c>
      <c r="L13" s="48">
        <f t="shared" si="6"/>
        <v>151.80000000000001</v>
      </c>
      <c r="M13" s="48">
        <f t="shared" si="8"/>
        <v>166.98000000000005</v>
      </c>
      <c r="N13" s="48">
        <f t="shared" si="3"/>
        <v>318.78000000000009</v>
      </c>
      <c r="O13" s="47">
        <f>VLOOKUP(C13,'Lista de Dados'!$A$1:$G$35,7,FALSE)</f>
        <v>126.15299999999999</v>
      </c>
      <c r="P13" s="37">
        <f t="shared" si="4"/>
        <v>460.45845000000003</v>
      </c>
      <c r="Q13" s="38"/>
      <c r="R13" s="27"/>
      <c r="S13" s="5"/>
    </row>
    <row r="14" spans="1:19" ht="14.25" customHeight="1" x14ac:dyDescent="0.25">
      <c r="A14" s="15">
        <v>46031</v>
      </c>
      <c r="B14" s="40" t="s">
        <v>18</v>
      </c>
      <c r="C14" s="17" t="s">
        <v>19</v>
      </c>
      <c r="D14" s="18" t="str">
        <f>VLOOKUP(C14,'Lista de Dados'!$A$1:$C$35,2,FALSE)</f>
        <v>Técnico.Edificações</v>
      </c>
      <c r="E14" s="19" t="s">
        <v>20</v>
      </c>
      <c r="F14" s="20">
        <v>0.28819444444444442</v>
      </c>
      <c r="G14" s="31">
        <v>0.33333333333333331</v>
      </c>
      <c r="H14" s="21">
        <f t="shared" si="0"/>
        <v>4.5138888888888895E-2</v>
      </c>
      <c r="I14" s="22">
        <f t="shared" si="1"/>
        <v>65.000000000000014</v>
      </c>
      <c r="J14" s="23">
        <f t="shared" si="2"/>
        <v>1.0833333333333335</v>
      </c>
      <c r="K14" s="24">
        <f>VLOOKUP(C14,'Lista de Dados'!$A$1:$C$35,3,FALSE)</f>
        <v>16.486954545454545</v>
      </c>
      <c r="L14" s="25">
        <f t="shared" si="6"/>
        <v>26.791301136363639</v>
      </c>
      <c r="M14" s="25">
        <f t="shared" si="8"/>
        <v>0</v>
      </c>
      <c r="N14" s="25">
        <f t="shared" si="3"/>
        <v>26.791301136363639</v>
      </c>
      <c r="O14" s="24">
        <f>VLOOKUP(C14,'Lista de Dados'!$A$1:$G$35,7,FALSE)</f>
        <v>43.683409090909095</v>
      </c>
      <c r="P14" s="25">
        <f t="shared" si="4"/>
        <v>47.323693181818193</v>
      </c>
      <c r="Q14" s="41"/>
      <c r="R14" s="27">
        <f>P14</f>
        <v>47.323693181818193</v>
      </c>
      <c r="S14" s="5"/>
    </row>
    <row r="15" spans="1:19" ht="14.25" customHeight="1" x14ac:dyDescent="0.25">
      <c r="A15" s="15">
        <v>46031</v>
      </c>
      <c r="B15" s="40" t="s">
        <v>18</v>
      </c>
      <c r="C15" s="17" t="s">
        <v>21</v>
      </c>
      <c r="D15" s="18" t="str">
        <f>VLOOKUP(C15,'Lista de Dados'!$A$1:$C$35,2,FALSE)</f>
        <v>Técnica.Segurança.Trabalho.20h</v>
      </c>
      <c r="E15" s="30" t="s">
        <v>32</v>
      </c>
      <c r="F15" s="32">
        <v>0.49583333333333335</v>
      </c>
      <c r="G15" s="32">
        <v>0.64652777777777781</v>
      </c>
      <c r="H15" s="21">
        <f t="shared" si="0"/>
        <v>0.15069444444444446</v>
      </c>
      <c r="I15" s="22">
        <f t="shared" si="1"/>
        <v>217.00000000000003</v>
      </c>
      <c r="J15" s="23">
        <f t="shared" si="2"/>
        <v>3.6166666666666671</v>
      </c>
      <c r="K15" s="24">
        <f>VLOOKUP(C15,'Lista de Dados'!$A$1:$C$35,3,FALSE)</f>
        <v>11.449300000000001</v>
      </c>
      <c r="L15" s="25">
        <f t="shared" si="6"/>
        <v>34.347900000000003</v>
      </c>
      <c r="M15" s="25">
        <f t="shared" si="8"/>
        <v>37.019403333333344</v>
      </c>
      <c r="N15" s="25">
        <f t="shared" si="3"/>
        <v>71.367303333333354</v>
      </c>
      <c r="O15" s="24">
        <f>VLOOKUP(C15,'Lista de Dados'!$A$1:$G$35,7,FALSE)</f>
        <v>36.525199999999998</v>
      </c>
      <c r="P15" s="25">
        <f t="shared" si="4"/>
        <v>132.09947333333335</v>
      </c>
      <c r="Q15" s="38"/>
      <c r="R15" s="43">
        <f>SUM(R5:R14)</f>
        <v>2086.2783165151523</v>
      </c>
    </row>
    <row r="16" spans="1:19" ht="14.25" customHeight="1" x14ac:dyDescent="0.25">
      <c r="A16" s="15">
        <v>46032</v>
      </c>
      <c r="B16" s="40" t="s">
        <v>18</v>
      </c>
      <c r="C16" s="17" t="s">
        <v>19</v>
      </c>
      <c r="D16" s="18" t="str">
        <f>VLOOKUP(C16,'Lista de Dados'!$A$1:$C$35,2,FALSE)</f>
        <v>Técnico.Edificações</v>
      </c>
      <c r="E16" s="19" t="s">
        <v>20</v>
      </c>
      <c r="F16" s="20">
        <v>0.28055555555555556</v>
      </c>
      <c r="G16" s="20">
        <v>0.33333333333333331</v>
      </c>
      <c r="H16" s="21">
        <f t="shared" si="0"/>
        <v>5.2777777777777757E-2</v>
      </c>
      <c r="I16" s="22">
        <f t="shared" si="1"/>
        <v>75.999999999999972</v>
      </c>
      <c r="J16" s="23">
        <f t="shared" si="2"/>
        <v>1.2666666666666662</v>
      </c>
      <c r="K16" s="24">
        <f>VLOOKUP(C16,'Lista de Dados'!$A$1:$C$35,3,FALSE)</f>
        <v>16.486954545454545</v>
      </c>
      <c r="L16" s="25">
        <f t="shared" si="6"/>
        <v>31.325213636363621</v>
      </c>
      <c r="M16" s="25">
        <f t="shared" si="8"/>
        <v>0</v>
      </c>
      <c r="N16" s="25">
        <f t="shared" si="3"/>
        <v>31.325213636363621</v>
      </c>
      <c r="O16" s="24">
        <f>VLOOKUP(C16,'Lista de Dados'!$A$1:$G$35,7,FALSE)</f>
        <v>43.683409090909095</v>
      </c>
      <c r="P16" s="25">
        <f t="shared" si="4"/>
        <v>55.332318181818167</v>
      </c>
      <c r="Q16" s="41"/>
      <c r="R16" s="27">
        <f>P16</f>
        <v>55.332318181818167</v>
      </c>
      <c r="S16" s="5"/>
    </row>
    <row r="17" spans="1:19" ht="14.25" customHeight="1" x14ac:dyDescent="0.25">
      <c r="A17" s="15">
        <v>46034</v>
      </c>
      <c r="B17" s="16" t="s">
        <v>18</v>
      </c>
      <c r="C17" s="17" t="s">
        <v>19</v>
      </c>
      <c r="D17" s="18" t="str">
        <f>VLOOKUP(C17,'Lista de Dados'!$A$1:$C$35,2,FALSE)</f>
        <v>Técnico.Edificações</v>
      </c>
      <c r="E17" s="19" t="s">
        <v>20</v>
      </c>
      <c r="F17" s="32">
        <v>0.28819444444444442</v>
      </c>
      <c r="G17" s="32">
        <v>0.33333333333333331</v>
      </c>
      <c r="H17" s="21">
        <f t="shared" si="0"/>
        <v>4.5138888888888895E-2</v>
      </c>
      <c r="I17" s="22">
        <f t="shared" si="1"/>
        <v>65.000000000000014</v>
      </c>
      <c r="J17" s="23">
        <f t="shared" si="2"/>
        <v>1.0833333333333335</v>
      </c>
      <c r="K17" s="24">
        <f>VLOOKUP(C17,'Lista de Dados'!$A$1:$C$35,3,FALSE)</f>
        <v>16.486954545454545</v>
      </c>
      <c r="L17" s="25">
        <f t="shared" si="6"/>
        <v>26.791301136363639</v>
      </c>
      <c r="M17" s="25">
        <f t="shared" si="8"/>
        <v>0</v>
      </c>
      <c r="N17" s="25">
        <f t="shared" si="3"/>
        <v>26.791301136363639</v>
      </c>
      <c r="O17" s="24">
        <f>VLOOKUP(C17,'Lista de Dados'!$A$1:$G$35,7,FALSE)</f>
        <v>43.683409090909095</v>
      </c>
      <c r="P17" s="25">
        <f t="shared" si="4"/>
        <v>47.323693181818193</v>
      </c>
      <c r="Q17" s="38"/>
      <c r="R17" s="43">
        <f>SUM(R7:R16)</f>
        <v>4186.3897125757585</v>
      </c>
    </row>
    <row r="18" spans="1:19" ht="14.25" customHeight="1" x14ac:dyDescent="0.25">
      <c r="A18" s="49">
        <v>46034</v>
      </c>
      <c r="B18" s="16" t="s">
        <v>18</v>
      </c>
      <c r="C18" s="17" t="s">
        <v>21</v>
      </c>
      <c r="D18" s="18" t="str">
        <f>VLOOKUP(C18,'Lista de Dados'!$A$1:$C$35,2,FALSE)</f>
        <v>Técnica.Segurança.Trabalho.20h</v>
      </c>
      <c r="E18" s="19" t="s">
        <v>33</v>
      </c>
      <c r="F18" s="20">
        <v>0.49513888888888891</v>
      </c>
      <c r="G18" s="20">
        <v>0.66319444444444442</v>
      </c>
      <c r="H18" s="21">
        <f t="shared" si="0"/>
        <v>0.16805555555555551</v>
      </c>
      <c r="I18" s="22">
        <f t="shared" si="1"/>
        <v>241.99999999999994</v>
      </c>
      <c r="J18" s="23">
        <f t="shared" si="2"/>
        <v>4.0333333333333323</v>
      </c>
      <c r="K18" s="24">
        <f>VLOOKUP(C18,'Lista de Dados'!$A$1:$C$35,3,FALSE)</f>
        <v>11.449300000000001</v>
      </c>
      <c r="L18" s="25">
        <f t="shared" si="6"/>
        <v>34.347900000000003</v>
      </c>
      <c r="M18" s="25">
        <f t="shared" si="8"/>
        <v>46.560486666666648</v>
      </c>
      <c r="N18" s="25">
        <f t="shared" si="3"/>
        <v>80.908386666666644</v>
      </c>
      <c r="O18" s="24">
        <f>VLOOKUP(C18,'Lista de Dados'!$A$1:$G$35,7,FALSE)</f>
        <v>36.525199999999998</v>
      </c>
      <c r="P18" s="25">
        <f t="shared" si="4"/>
        <v>147.31830666666662</v>
      </c>
      <c r="Q18" s="41"/>
      <c r="R18" s="27">
        <f>P18</f>
        <v>147.31830666666662</v>
      </c>
      <c r="S18" s="5"/>
    </row>
    <row r="19" spans="1:19" ht="14.25" customHeight="1" x14ac:dyDescent="0.25">
      <c r="A19" s="49">
        <v>46034</v>
      </c>
      <c r="B19" s="16" t="s">
        <v>18</v>
      </c>
      <c r="C19" s="17" t="s">
        <v>25</v>
      </c>
      <c r="D19" s="18" t="str">
        <f>VLOOKUP(C19,'Lista de Dados'!$A$1:$C$35,2,FALSE)</f>
        <v>Engenheiro.Mecânico</v>
      </c>
      <c r="E19" s="19" t="s">
        <v>34</v>
      </c>
      <c r="F19" s="20">
        <v>0.74930555555555556</v>
      </c>
      <c r="G19" s="20">
        <v>0.7944444444444444</v>
      </c>
      <c r="H19" s="21">
        <f t="shared" si="0"/>
        <v>4.513888888888884E-2</v>
      </c>
      <c r="I19" s="22">
        <f t="shared" si="1"/>
        <v>64.999999999999929</v>
      </c>
      <c r="J19" s="23">
        <f t="shared" si="2"/>
        <v>1.0833333333333321</v>
      </c>
      <c r="K19" s="24">
        <f>VLOOKUP(C19,'Lista de Dados'!$A$1:$C$35,3,FALSE)</f>
        <v>50.6</v>
      </c>
      <c r="L19" s="25">
        <f t="shared" si="6"/>
        <v>82.224999999999923</v>
      </c>
      <c r="M19" s="25">
        <f t="shared" si="8"/>
        <v>0</v>
      </c>
      <c r="N19" s="25">
        <f t="shared" si="3"/>
        <v>82.224999999999923</v>
      </c>
      <c r="O19" s="24">
        <f>VLOOKUP(C19,'Lista de Dados'!$A$1:$G$35,7,FALSE)</f>
        <v>130.78983333333335</v>
      </c>
      <c r="P19" s="25">
        <f t="shared" si="4"/>
        <v>141.68898611111098</v>
      </c>
      <c r="Q19" s="41"/>
      <c r="R19" s="27">
        <f>SUM(R9:R18)</f>
        <v>8166.9651818181837</v>
      </c>
      <c r="S19" s="5"/>
    </row>
    <row r="20" spans="1:19" ht="14.25" customHeight="1" x14ac:dyDescent="0.25">
      <c r="A20" s="49">
        <v>46035</v>
      </c>
      <c r="B20" s="16" t="s">
        <v>18</v>
      </c>
      <c r="C20" s="17" t="s">
        <v>19</v>
      </c>
      <c r="D20" s="18" t="str">
        <f>VLOOKUP(C20,'Lista de Dados'!$A$1:$C$35,2,FALSE)</f>
        <v>Técnico.Edificações</v>
      </c>
      <c r="E20" s="19" t="s">
        <v>20</v>
      </c>
      <c r="F20" s="20">
        <v>0.28680555555555554</v>
      </c>
      <c r="G20" s="20">
        <v>0.33333333333333331</v>
      </c>
      <c r="H20" s="21">
        <f t="shared" si="0"/>
        <v>4.6527777777777779E-2</v>
      </c>
      <c r="I20" s="22">
        <f t="shared" si="1"/>
        <v>67</v>
      </c>
      <c r="J20" s="23">
        <f t="shared" si="2"/>
        <v>1.1166666666666667</v>
      </c>
      <c r="K20" s="24">
        <f>VLOOKUP(C20,'Lista de Dados'!$A$1:$C$35,3,FALSE)</f>
        <v>16.486954545454545</v>
      </c>
      <c r="L20" s="25">
        <f t="shared" si="6"/>
        <v>27.615648863636363</v>
      </c>
      <c r="M20" s="25">
        <f t="shared" si="8"/>
        <v>0</v>
      </c>
      <c r="N20" s="25">
        <f t="shared" si="3"/>
        <v>27.615648863636363</v>
      </c>
      <c r="O20" s="24">
        <f>VLOOKUP(C20,'Lista de Dados'!$A$1:$G$35,7,FALSE)</f>
        <v>43.683409090909095</v>
      </c>
      <c r="P20" s="25">
        <f t="shared" si="4"/>
        <v>48.779806818181825</v>
      </c>
      <c r="Q20" s="41"/>
      <c r="R20" s="27">
        <f>P20</f>
        <v>48.779806818181825</v>
      </c>
      <c r="S20" s="5"/>
    </row>
    <row r="21" spans="1:19" ht="14.25" customHeight="1" x14ac:dyDescent="0.25">
      <c r="A21" s="49">
        <v>46035</v>
      </c>
      <c r="B21" s="16" t="s">
        <v>18</v>
      </c>
      <c r="C21" s="17" t="s">
        <v>21</v>
      </c>
      <c r="D21" s="18" t="str">
        <f>VLOOKUP(C21,'Lista de Dados'!$A$1:$C$35,2,FALSE)</f>
        <v>Técnica.Segurança.Trabalho.20h</v>
      </c>
      <c r="E21" s="19" t="s">
        <v>33</v>
      </c>
      <c r="F21" s="32">
        <v>0.48819444444444443</v>
      </c>
      <c r="G21" s="32">
        <v>0.64583333333333337</v>
      </c>
      <c r="H21" s="21">
        <f t="shared" si="0"/>
        <v>0.15763888888888894</v>
      </c>
      <c r="I21" s="22">
        <f t="shared" si="1"/>
        <v>227.00000000000009</v>
      </c>
      <c r="J21" s="23">
        <f t="shared" si="2"/>
        <v>3.7833333333333345</v>
      </c>
      <c r="K21" s="24">
        <f>VLOOKUP(C21,'Lista de Dados'!$A$1:$C$35,3,FALSE)</f>
        <v>11.449300000000001</v>
      </c>
      <c r="L21" s="25">
        <f t="shared" si="6"/>
        <v>34.347900000000003</v>
      </c>
      <c r="M21" s="25">
        <f t="shared" si="8"/>
        <v>40.835836666666701</v>
      </c>
      <c r="N21" s="25">
        <f t="shared" si="3"/>
        <v>75.183736666666704</v>
      </c>
      <c r="O21" s="24">
        <f>VLOOKUP(C21,'Lista de Dados'!$A$1:$G$35,7,FALSE)</f>
        <v>36.525199999999998</v>
      </c>
      <c r="P21" s="25">
        <f t="shared" si="4"/>
        <v>138.18700666666669</v>
      </c>
      <c r="Q21" s="38"/>
      <c r="R21" s="43">
        <f>SUM(R11:R20)</f>
        <v>15918.886028787883</v>
      </c>
    </row>
    <row r="22" spans="1:19" ht="14.25" customHeight="1" x14ac:dyDescent="0.25">
      <c r="A22" s="49">
        <v>46036</v>
      </c>
      <c r="B22" s="16" t="s">
        <v>18</v>
      </c>
      <c r="C22" s="17" t="s">
        <v>19</v>
      </c>
      <c r="D22" s="18" t="str">
        <f>VLOOKUP(C22,'Lista de Dados'!$A$1:$C$35,2,FALSE)</f>
        <v>Técnico.Edificações</v>
      </c>
      <c r="E22" s="19" t="s">
        <v>20</v>
      </c>
      <c r="F22" s="20">
        <v>0.28819444444444442</v>
      </c>
      <c r="G22" s="31">
        <v>0.33333333333333331</v>
      </c>
      <c r="H22" s="21">
        <f t="shared" si="0"/>
        <v>4.5138888888888895E-2</v>
      </c>
      <c r="I22" s="22">
        <f t="shared" si="1"/>
        <v>65.000000000000014</v>
      </c>
      <c r="J22" s="23">
        <f t="shared" si="2"/>
        <v>1.0833333333333335</v>
      </c>
      <c r="K22" s="24">
        <f>VLOOKUP(C22,'Lista de Dados'!$A$1:$C$35,3,FALSE)</f>
        <v>16.486954545454545</v>
      </c>
      <c r="L22" s="25">
        <f t="shared" si="6"/>
        <v>26.791301136363639</v>
      </c>
      <c r="M22" s="25">
        <f t="shared" si="8"/>
        <v>0</v>
      </c>
      <c r="N22" s="25">
        <f t="shared" si="3"/>
        <v>26.791301136363639</v>
      </c>
      <c r="O22" s="24">
        <f>VLOOKUP(C22,'Lista de Dados'!$A$1:$G$35,7,FALSE)</f>
        <v>43.683409090909095</v>
      </c>
      <c r="P22" s="25">
        <f t="shared" si="4"/>
        <v>47.323693181818193</v>
      </c>
      <c r="Q22" s="41"/>
      <c r="R22" s="27">
        <f>P22</f>
        <v>47.323693181818193</v>
      </c>
      <c r="S22" s="5"/>
    </row>
    <row r="23" spans="1:19" ht="14.25" customHeight="1" x14ac:dyDescent="0.25">
      <c r="A23" s="49">
        <v>46036</v>
      </c>
      <c r="B23" s="16" t="s">
        <v>18</v>
      </c>
      <c r="C23" s="17" t="s">
        <v>30</v>
      </c>
      <c r="D23" s="18" t="str">
        <f>VLOOKUP(C23,'Lista de Dados'!$A$1:$C$35,2,FALSE)</f>
        <v>Engenheiro.Eletricista</v>
      </c>
      <c r="E23" s="30" t="s">
        <v>35</v>
      </c>
      <c r="F23" s="32">
        <v>0.50694444444444442</v>
      </c>
      <c r="G23" s="32">
        <v>0.60486111111111107</v>
      </c>
      <c r="H23" s="21">
        <f t="shared" si="0"/>
        <v>9.7916666666666652E-2</v>
      </c>
      <c r="I23" s="22">
        <f t="shared" si="1"/>
        <v>140.99999999999997</v>
      </c>
      <c r="J23" s="23">
        <f t="shared" si="2"/>
        <v>2.3499999999999996</v>
      </c>
      <c r="K23" s="24">
        <f>VLOOKUP(C23,'Lista de Dados'!$A$1:$C$35,3,FALSE)</f>
        <v>50.6</v>
      </c>
      <c r="L23" s="25">
        <f t="shared" si="6"/>
        <v>151.80000000000001</v>
      </c>
      <c r="M23" s="25">
        <f t="shared" si="8"/>
        <v>35.419999999999966</v>
      </c>
      <c r="N23" s="25">
        <f t="shared" si="3"/>
        <v>187.21999999999997</v>
      </c>
      <c r="O23" s="24">
        <f>VLOOKUP(C23,'Lista de Dados'!$A$1:$G$35,7,FALSE)</f>
        <v>126.15299999999999</v>
      </c>
      <c r="P23" s="25">
        <f t="shared" si="4"/>
        <v>296.45954999999992</v>
      </c>
      <c r="Q23" s="38"/>
      <c r="R23" s="43">
        <f>SUM(R14:R22)</f>
        <v>30704.597057727282</v>
      </c>
    </row>
    <row r="24" spans="1:19" ht="14.25" customHeight="1" x14ac:dyDescent="0.25">
      <c r="A24" s="49">
        <v>46036</v>
      </c>
      <c r="B24" s="16" t="s">
        <v>18</v>
      </c>
      <c r="C24" s="17" t="s">
        <v>21</v>
      </c>
      <c r="D24" s="18" t="str">
        <f>VLOOKUP(C24,'Lista de Dados'!$A$1:$C$35,2,FALSE)</f>
        <v>Técnica.Segurança.Trabalho.20h</v>
      </c>
      <c r="E24" s="19" t="s">
        <v>36</v>
      </c>
      <c r="F24" s="20">
        <v>0.49513888888888891</v>
      </c>
      <c r="G24" s="20">
        <v>0.66666666666666663</v>
      </c>
      <c r="H24" s="21">
        <f t="shared" si="0"/>
        <v>0.17152777777777772</v>
      </c>
      <c r="I24" s="22">
        <f t="shared" si="1"/>
        <v>246.99999999999991</v>
      </c>
      <c r="J24" s="23">
        <f t="shared" si="2"/>
        <v>4.1166666666666654</v>
      </c>
      <c r="K24" s="24">
        <f>VLOOKUP(C24,'Lista de Dados'!$A$1:$C$35,3,FALSE)</f>
        <v>11.449300000000001</v>
      </c>
      <c r="L24" s="25">
        <f t="shared" si="6"/>
        <v>34.347900000000003</v>
      </c>
      <c r="M24" s="25">
        <f t="shared" si="8"/>
        <v>48.468703333333309</v>
      </c>
      <c r="N24" s="25">
        <f t="shared" si="3"/>
        <v>82.816603333333319</v>
      </c>
      <c r="O24" s="24">
        <f>VLOOKUP(C24,'Lista de Dados'!$A$1:$G$35,7,FALSE)</f>
        <v>36.525199999999998</v>
      </c>
      <c r="P24" s="25">
        <f t="shared" si="4"/>
        <v>150.36207333333329</v>
      </c>
      <c r="Q24" s="41"/>
      <c r="R24" s="27">
        <f>P24</f>
        <v>150.36207333333329</v>
      </c>
      <c r="S24" s="5"/>
    </row>
    <row r="25" spans="1:19" ht="14.25" customHeight="1" x14ac:dyDescent="0.25">
      <c r="A25" s="49">
        <v>46036</v>
      </c>
      <c r="B25" s="16" t="s">
        <v>37</v>
      </c>
      <c r="C25" s="17" t="s">
        <v>30</v>
      </c>
      <c r="D25" s="18" t="str">
        <f>VLOOKUP(C25,'Lista de Dados'!$A$1:$C$35,2,FALSE)</f>
        <v>Engenheiro.Eletricista</v>
      </c>
      <c r="E25" s="19" t="s">
        <v>38</v>
      </c>
      <c r="F25" s="20">
        <v>0.62847222222222221</v>
      </c>
      <c r="G25" s="20">
        <v>0.66180555555555554</v>
      </c>
      <c r="H25" s="21">
        <f t="shared" si="0"/>
        <v>3.3333333333333326E-2</v>
      </c>
      <c r="I25" s="22">
        <f t="shared" si="1"/>
        <v>47.999999999999986</v>
      </c>
      <c r="J25" s="23">
        <f t="shared" si="2"/>
        <v>0.79999999999999971</v>
      </c>
      <c r="K25" s="24">
        <f>VLOOKUP(C25,'Lista de Dados'!$A$1:$C$35,3,FALSE)</f>
        <v>50.6</v>
      </c>
      <c r="L25" s="25">
        <f t="shared" si="6"/>
        <v>60.719999999999985</v>
      </c>
      <c r="M25" s="25">
        <f t="shared" si="8"/>
        <v>0</v>
      </c>
      <c r="N25" s="25">
        <f t="shared" si="3"/>
        <v>60.719999999999985</v>
      </c>
      <c r="O25" s="24">
        <f>VLOOKUP(C25,'Lista de Dados'!$A$1:$G$35,7,FALSE)</f>
        <v>126.15299999999999</v>
      </c>
      <c r="P25" s="25">
        <f t="shared" si="4"/>
        <v>100.92239999999995</v>
      </c>
      <c r="Q25" s="41"/>
      <c r="R25" s="27">
        <f>SUM(R16:R24)</f>
        <v>59425.954179090921</v>
      </c>
      <c r="S25" s="5"/>
    </row>
    <row r="26" spans="1:19" ht="14.25" customHeight="1" x14ac:dyDescent="0.25">
      <c r="A26" s="49">
        <v>46036</v>
      </c>
      <c r="B26" s="16" t="s">
        <v>18</v>
      </c>
      <c r="C26" s="17" t="s">
        <v>25</v>
      </c>
      <c r="D26" s="18" t="str">
        <f>VLOOKUP(C26,'Lista de Dados'!$A$1:$C$35,2,FALSE)</f>
        <v>Engenheiro.Mecânico</v>
      </c>
      <c r="E26" s="19" t="s">
        <v>39</v>
      </c>
      <c r="F26" s="20">
        <v>0.70486111111111116</v>
      </c>
      <c r="G26" s="20">
        <v>0.80833333333333335</v>
      </c>
      <c r="H26" s="21">
        <f t="shared" si="0"/>
        <v>0.10347222222222219</v>
      </c>
      <c r="I26" s="22">
        <f t="shared" si="1"/>
        <v>148.99999999999994</v>
      </c>
      <c r="J26" s="23">
        <f t="shared" si="2"/>
        <v>2.4833333333333325</v>
      </c>
      <c r="K26" s="24">
        <f>VLOOKUP(C26,'Lista de Dados'!$A$1:$C$35,3,FALSE)</f>
        <v>50.6</v>
      </c>
      <c r="L26" s="25">
        <f t="shared" si="6"/>
        <v>151.80000000000001</v>
      </c>
      <c r="M26" s="25">
        <f t="shared" si="8"/>
        <v>48.913333333333249</v>
      </c>
      <c r="N26" s="25">
        <f t="shared" si="3"/>
        <v>200.71333333333325</v>
      </c>
      <c r="O26" s="24">
        <f>VLOOKUP(C26,'Lista de Dados'!$A$1:$G$35,7,FALSE)</f>
        <v>130.78983333333335</v>
      </c>
      <c r="P26" s="25">
        <f t="shared" si="4"/>
        <v>324.79475277777772</v>
      </c>
      <c r="Q26" s="41"/>
      <c r="R26" s="27">
        <f>P26</f>
        <v>324.79475277777772</v>
      </c>
      <c r="S26" s="5"/>
    </row>
    <row r="27" spans="1:19" ht="14.25" customHeight="1" x14ac:dyDescent="0.25">
      <c r="A27" s="49">
        <v>46037</v>
      </c>
      <c r="B27" s="16" t="s">
        <v>18</v>
      </c>
      <c r="C27" s="17" t="s">
        <v>21</v>
      </c>
      <c r="D27" s="18" t="str">
        <f>VLOOKUP(C27,'Lista de Dados'!$A$1:$C$35,2,FALSE)</f>
        <v>Técnica.Segurança.Trabalho.20h</v>
      </c>
      <c r="E27" s="19" t="s">
        <v>36</v>
      </c>
      <c r="F27" s="32">
        <v>0.48680555555555555</v>
      </c>
      <c r="G27" s="32">
        <v>0.64930555555555558</v>
      </c>
      <c r="H27" s="21">
        <f t="shared" si="0"/>
        <v>0.16250000000000003</v>
      </c>
      <c r="I27" s="22">
        <f t="shared" si="1"/>
        <v>234.00000000000006</v>
      </c>
      <c r="J27" s="23">
        <f t="shared" si="2"/>
        <v>3.9000000000000008</v>
      </c>
      <c r="K27" s="24">
        <f>VLOOKUP(C27,'Lista de Dados'!$A$1:$C$35,3,FALSE)</f>
        <v>11.449300000000001</v>
      </c>
      <c r="L27" s="25">
        <f t="shared" si="6"/>
        <v>34.347900000000003</v>
      </c>
      <c r="M27" s="25">
        <f t="shared" si="8"/>
        <v>43.507340000000021</v>
      </c>
      <c r="N27" s="25">
        <f t="shared" si="3"/>
        <v>77.855240000000023</v>
      </c>
      <c r="O27" s="24">
        <f>VLOOKUP(C27,'Lista de Dados'!$A$1:$G$35,7,FALSE)</f>
        <v>36.525199999999998</v>
      </c>
      <c r="P27" s="25">
        <f t="shared" si="4"/>
        <v>142.44828000000001</v>
      </c>
      <c r="Q27" s="38"/>
      <c r="R27" s="43">
        <f>SUM(R18:R26)</f>
        <v>114934.98108020204</v>
      </c>
    </row>
    <row r="28" spans="1:19" ht="14.25" customHeight="1" x14ac:dyDescent="0.25">
      <c r="A28" s="49">
        <v>46037</v>
      </c>
      <c r="B28" s="16" t="s">
        <v>18</v>
      </c>
      <c r="C28" s="17" t="s">
        <v>19</v>
      </c>
      <c r="D28" s="18" t="str">
        <f>VLOOKUP(C28,'Lista de Dados'!$A$1:$C$35,2,FALSE)</f>
        <v>Técnico.Edificações</v>
      </c>
      <c r="E28" s="19" t="s">
        <v>20</v>
      </c>
      <c r="F28" s="20">
        <v>0.27569444444444446</v>
      </c>
      <c r="G28" s="31">
        <v>0.33333333333333331</v>
      </c>
      <c r="H28" s="21">
        <f t="shared" si="0"/>
        <v>5.7638888888888851E-2</v>
      </c>
      <c r="I28" s="22">
        <f t="shared" si="1"/>
        <v>82.999999999999943</v>
      </c>
      <c r="J28" s="23">
        <f t="shared" si="2"/>
        <v>1.3833333333333324</v>
      </c>
      <c r="K28" s="24">
        <f>VLOOKUP(C28,'Lista de Dados'!$A$1:$C$35,3,FALSE)</f>
        <v>16.486954545454545</v>
      </c>
      <c r="L28" s="25">
        <f t="shared" si="6"/>
        <v>34.21043068181816</v>
      </c>
      <c r="M28" s="25">
        <f t="shared" si="8"/>
        <v>0</v>
      </c>
      <c r="N28" s="25">
        <f t="shared" si="3"/>
        <v>34.21043068181816</v>
      </c>
      <c r="O28" s="24">
        <f>VLOOKUP(C28,'Lista de Dados'!$A$1:$G$35,7,FALSE)</f>
        <v>43.683409090909095</v>
      </c>
      <c r="P28" s="25">
        <f t="shared" si="4"/>
        <v>60.428715909090876</v>
      </c>
      <c r="Q28" s="41"/>
      <c r="R28" s="27">
        <f>P28</f>
        <v>60.428715909090876</v>
      </c>
      <c r="S28" s="5"/>
    </row>
    <row r="29" spans="1:19" ht="14.25" customHeight="1" x14ac:dyDescent="0.25">
      <c r="A29" s="49">
        <v>46038</v>
      </c>
      <c r="B29" s="16" t="s">
        <v>18</v>
      </c>
      <c r="C29" s="17" t="s">
        <v>19</v>
      </c>
      <c r="D29" s="18" t="str">
        <f>VLOOKUP(C29,'Lista de Dados'!$A$1:$C$35,2,FALSE)</f>
        <v>Técnico.Edificações</v>
      </c>
      <c r="E29" s="19" t="s">
        <v>20</v>
      </c>
      <c r="F29" s="20">
        <v>0.28055555555555556</v>
      </c>
      <c r="G29" s="31">
        <v>0.33333333333333331</v>
      </c>
      <c r="H29" s="21">
        <f t="shared" si="0"/>
        <v>5.2777777777777757E-2</v>
      </c>
      <c r="I29" s="22">
        <f t="shared" si="1"/>
        <v>75.999999999999972</v>
      </c>
      <c r="J29" s="23">
        <f t="shared" si="2"/>
        <v>1.2666666666666662</v>
      </c>
      <c r="K29" s="24">
        <f>VLOOKUP(C29,'Lista de Dados'!$A$1:$C$35,3,FALSE)</f>
        <v>16.486954545454545</v>
      </c>
      <c r="L29" s="25">
        <f t="shared" si="6"/>
        <v>31.325213636363621</v>
      </c>
      <c r="M29" s="25">
        <f t="shared" si="8"/>
        <v>0</v>
      </c>
      <c r="N29" s="25">
        <f t="shared" si="3"/>
        <v>31.325213636363621</v>
      </c>
      <c r="O29" s="24">
        <f>VLOOKUP(C29,'Lista de Dados'!$A$1:$G$35,7,FALSE)</f>
        <v>43.683409090909095</v>
      </c>
      <c r="P29" s="25">
        <f t="shared" si="4"/>
        <v>55.332318181818167</v>
      </c>
      <c r="Q29" s="38"/>
      <c r="R29" s="43">
        <f>SUM(R20:R28)</f>
        <v>221616.10738782832</v>
      </c>
    </row>
    <row r="30" spans="1:19" ht="14.25" customHeight="1" x14ac:dyDescent="0.25">
      <c r="A30" s="49">
        <v>46038</v>
      </c>
      <c r="B30" s="16" t="s">
        <v>18</v>
      </c>
      <c r="C30" s="17" t="s">
        <v>21</v>
      </c>
      <c r="D30" s="18" t="str">
        <f>VLOOKUP(C30,'Lista de Dados'!$A$1:$C$35,2,FALSE)</f>
        <v>Técnica.Segurança.Trabalho.20h</v>
      </c>
      <c r="E30" s="19" t="s">
        <v>40</v>
      </c>
      <c r="F30" s="20">
        <v>0.48541666666666666</v>
      </c>
      <c r="G30" s="20">
        <v>0.65972222222222221</v>
      </c>
      <c r="H30" s="21">
        <f t="shared" si="0"/>
        <v>0.17430555555555555</v>
      </c>
      <c r="I30" s="22">
        <f t="shared" si="1"/>
        <v>251</v>
      </c>
      <c r="J30" s="23">
        <f t="shared" si="2"/>
        <v>4.1833333333333336</v>
      </c>
      <c r="K30" s="24">
        <f>VLOOKUP(C30,'Lista de Dados'!$A$1:$C$35,3,FALSE)</f>
        <v>11.449300000000001</v>
      </c>
      <c r="L30" s="25">
        <f t="shared" si="6"/>
        <v>34.347900000000003</v>
      </c>
      <c r="M30" s="25">
        <f t="shared" si="8"/>
        <v>49.995276666666676</v>
      </c>
      <c r="N30" s="25">
        <f t="shared" si="3"/>
        <v>84.343176666666679</v>
      </c>
      <c r="O30" s="24">
        <f>VLOOKUP(C30,'Lista de Dados'!$A$1:$G$35,7,FALSE)</f>
        <v>36.525199999999998</v>
      </c>
      <c r="P30" s="25">
        <f t="shared" si="4"/>
        <v>152.79708666666667</v>
      </c>
      <c r="Q30" s="41"/>
      <c r="R30" s="27">
        <f>P30</f>
        <v>152.79708666666667</v>
      </c>
      <c r="S30" s="5"/>
    </row>
    <row r="31" spans="1:19" ht="14.25" customHeight="1" x14ac:dyDescent="0.25">
      <c r="A31" s="49">
        <v>46038</v>
      </c>
      <c r="B31" s="16" t="s">
        <v>18</v>
      </c>
      <c r="C31" s="17" t="s">
        <v>25</v>
      </c>
      <c r="D31" s="18" t="str">
        <f>VLOOKUP(C31,'Lista de Dados'!$A$1:$C$35,2,FALSE)</f>
        <v>Engenheiro.Mecânico</v>
      </c>
      <c r="E31" s="30" t="s">
        <v>41</v>
      </c>
      <c r="F31" s="32">
        <v>0.78611111111111109</v>
      </c>
      <c r="G31" s="32">
        <v>0.80694444444444446</v>
      </c>
      <c r="H31" s="21">
        <f t="shared" si="0"/>
        <v>2.083333333333337E-2</v>
      </c>
      <c r="I31" s="22">
        <f t="shared" si="1"/>
        <v>30.000000000000053</v>
      </c>
      <c r="J31" s="23">
        <f t="shared" si="2"/>
        <v>0.50000000000000089</v>
      </c>
      <c r="K31" s="24">
        <f>VLOOKUP(C31,'Lista de Dados'!$A$1:$C$35,3,FALSE)</f>
        <v>50.6</v>
      </c>
      <c r="L31" s="25">
        <f t="shared" si="6"/>
        <v>37.950000000000067</v>
      </c>
      <c r="M31" s="25">
        <f t="shared" si="8"/>
        <v>0</v>
      </c>
      <c r="N31" s="25">
        <f t="shared" si="3"/>
        <v>37.950000000000067</v>
      </c>
      <c r="O31" s="24">
        <f>VLOOKUP(C31,'Lista de Dados'!$A$1:$G$35,7,FALSE)</f>
        <v>130.78983333333335</v>
      </c>
      <c r="P31" s="25">
        <f t="shared" si="4"/>
        <v>65.394916666666788</v>
      </c>
      <c r="Q31" s="38"/>
      <c r="R31" s="43">
        <f>SUM(R22:R30)</f>
        <v>427417.34602671728</v>
      </c>
    </row>
    <row r="32" spans="1:19" ht="14.25" customHeight="1" x14ac:dyDescent="0.25">
      <c r="A32" s="49">
        <v>46039</v>
      </c>
      <c r="B32" s="16" t="s">
        <v>18</v>
      </c>
      <c r="C32" s="17" t="s">
        <v>19</v>
      </c>
      <c r="D32" s="18" t="str">
        <f>VLOOKUP(C32,'Lista de Dados'!$A$1:$C$35,2,FALSE)</f>
        <v>Técnico.Edificações</v>
      </c>
      <c r="E32" s="19" t="s">
        <v>20</v>
      </c>
      <c r="F32" s="20">
        <v>0.28611111111111109</v>
      </c>
      <c r="G32" s="20">
        <v>0.33333333333333331</v>
      </c>
      <c r="H32" s="21">
        <f t="shared" si="0"/>
        <v>4.7222222222222221E-2</v>
      </c>
      <c r="I32" s="22">
        <f t="shared" si="1"/>
        <v>68</v>
      </c>
      <c r="J32" s="23">
        <f t="shared" si="2"/>
        <v>1.1333333333333333</v>
      </c>
      <c r="K32" s="24">
        <f>VLOOKUP(C32,'Lista de Dados'!$A$1:$C$35,3,FALSE)</f>
        <v>16.486954545454545</v>
      </c>
      <c r="L32" s="25">
        <f t="shared" si="6"/>
        <v>28.027822727272724</v>
      </c>
      <c r="M32" s="25">
        <f t="shared" si="8"/>
        <v>0</v>
      </c>
      <c r="N32" s="25">
        <f t="shared" si="3"/>
        <v>28.027822727272724</v>
      </c>
      <c r="O32" s="24">
        <f>VLOOKUP(C32,'Lista de Dados'!$A$1:$G$35,7,FALSE)</f>
        <v>43.683409090909095</v>
      </c>
      <c r="P32" s="25">
        <f t="shared" si="4"/>
        <v>49.507863636363638</v>
      </c>
      <c r="Q32" s="41"/>
      <c r="R32" s="27">
        <f>P32</f>
        <v>49.507863636363638</v>
      </c>
      <c r="S32" s="5"/>
    </row>
    <row r="33" spans="1:19" ht="14.25" customHeight="1" x14ac:dyDescent="0.25">
      <c r="A33" s="49">
        <v>46041</v>
      </c>
      <c r="B33" s="16" t="s">
        <v>18</v>
      </c>
      <c r="C33" s="17" t="s">
        <v>21</v>
      </c>
      <c r="D33" s="18" t="str">
        <f>VLOOKUP(C33,'Lista de Dados'!$A$1:$C$35,2,FALSE)</f>
        <v>Técnica.Segurança.Trabalho.20h</v>
      </c>
      <c r="E33" s="30" t="s">
        <v>42</v>
      </c>
      <c r="F33" s="32">
        <v>0.48541666666666666</v>
      </c>
      <c r="G33" s="32">
        <v>0.70763888888888893</v>
      </c>
      <c r="H33" s="21">
        <f t="shared" si="0"/>
        <v>0.22222222222222227</v>
      </c>
      <c r="I33" s="22">
        <f t="shared" si="1"/>
        <v>320.00000000000006</v>
      </c>
      <c r="J33" s="23">
        <f t="shared" si="2"/>
        <v>5.3333333333333339</v>
      </c>
      <c r="K33" s="24">
        <f>VLOOKUP(C33,'Lista de Dados'!$A$1:$C$35,3,FALSE)</f>
        <v>11.449300000000001</v>
      </c>
      <c r="L33" s="25">
        <f t="shared" si="6"/>
        <v>34.347900000000003</v>
      </c>
      <c r="M33" s="25">
        <f t="shared" si="8"/>
        <v>76.328666666666692</v>
      </c>
      <c r="N33" s="25">
        <f t="shared" si="3"/>
        <v>110.6765666666667</v>
      </c>
      <c r="O33" s="24">
        <f>VLOOKUP(C33,'Lista de Dados'!$A$1:$G$35,7,FALSE)</f>
        <v>36.525199999999998</v>
      </c>
      <c r="P33" s="25">
        <f t="shared" si="4"/>
        <v>194.80106666666669</v>
      </c>
      <c r="Q33" s="38"/>
      <c r="R33" s="43">
        <f>SUM(R24:R32)</f>
        <v>824132.27916616178</v>
      </c>
    </row>
    <row r="34" spans="1:19" ht="14.25" customHeight="1" x14ac:dyDescent="0.25">
      <c r="A34" s="49">
        <v>46042</v>
      </c>
      <c r="B34" s="16" t="s">
        <v>18</v>
      </c>
      <c r="C34" s="17" t="s">
        <v>21</v>
      </c>
      <c r="D34" s="18" t="str">
        <f>VLOOKUP(C34,'Lista de Dados'!$A$1:$C$35,2,FALSE)</f>
        <v>Técnica.Segurança.Trabalho.20h</v>
      </c>
      <c r="E34" s="19" t="s">
        <v>43</v>
      </c>
      <c r="F34" s="20">
        <v>0.47916666666666669</v>
      </c>
      <c r="G34" s="20">
        <v>0.68472222222222223</v>
      </c>
      <c r="H34" s="21">
        <f t="shared" si="0"/>
        <v>0.20555555555555555</v>
      </c>
      <c r="I34" s="22">
        <f t="shared" si="1"/>
        <v>296</v>
      </c>
      <c r="J34" s="23">
        <f t="shared" si="2"/>
        <v>4.9333333333333336</v>
      </c>
      <c r="K34" s="24">
        <f>VLOOKUP(C34,'Lista de Dados'!$A$1:$C$35,3,FALSE)</f>
        <v>11.449300000000001</v>
      </c>
      <c r="L34" s="25">
        <f t="shared" si="6"/>
        <v>34.347900000000003</v>
      </c>
      <c r="M34" s="25">
        <f t="shared" si="8"/>
        <v>67.169226666666674</v>
      </c>
      <c r="N34" s="25">
        <f t="shared" si="3"/>
        <v>101.51712666666668</v>
      </c>
      <c r="O34" s="24">
        <f>VLOOKUP(C34,'Lista de Dados'!$A$1:$G$35,7,FALSE)</f>
        <v>36.525199999999998</v>
      </c>
      <c r="P34" s="25">
        <f t="shared" si="4"/>
        <v>180.19098666666667</v>
      </c>
      <c r="Q34" s="41"/>
      <c r="R34" s="27">
        <f>P34</f>
        <v>180.19098666666667</v>
      </c>
      <c r="S34" s="5"/>
    </row>
    <row r="35" spans="1:19" ht="14.25" customHeight="1" x14ac:dyDescent="0.25">
      <c r="A35" s="49">
        <v>46043</v>
      </c>
      <c r="B35" s="16" t="s">
        <v>18</v>
      </c>
      <c r="C35" s="17" t="s">
        <v>21</v>
      </c>
      <c r="D35" s="18" t="str">
        <f>VLOOKUP(C35,'Lista de Dados'!$A$1:$C$35,2,FALSE)</f>
        <v>Técnica.Segurança.Trabalho.20h</v>
      </c>
      <c r="E35" s="30" t="s">
        <v>44</v>
      </c>
      <c r="F35" s="32">
        <v>0.47916666666666669</v>
      </c>
      <c r="G35" s="32">
        <v>0.70208333333333328</v>
      </c>
      <c r="H35" s="21">
        <f t="shared" si="0"/>
        <v>0.2229166666666666</v>
      </c>
      <c r="I35" s="22">
        <f t="shared" si="1"/>
        <v>320.99999999999989</v>
      </c>
      <c r="J35" s="23">
        <f t="shared" si="2"/>
        <v>5.3499999999999979</v>
      </c>
      <c r="K35" s="24">
        <f>VLOOKUP(C35,'Lista de Dados'!$A$1:$C$35,3,FALSE)</f>
        <v>11.449300000000001</v>
      </c>
      <c r="L35" s="25">
        <f t="shared" si="6"/>
        <v>34.347900000000003</v>
      </c>
      <c r="M35" s="25">
        <f t="shared" si="8"/>
        <v>76.710309999999964</v>
      </c>
      <c r="N35" s="25">
        <f t="shared" si="3"/>
        <v>111.05820999999997</v>
      </c>
      <c r="O35" s="24">
        <f>VLOOKUP(C35,'Lista de Dados'!$A$1:$G$35,7,FALSE)</f>
        <v>36.525199999999998</v>
      </c>
      <c r="P35" s="25">
        <f t="shared" si="4"/>
        <v>195.40981999999991</v>
      </c>
      <c r="Q35" s="38"/>
      <c r="R35" s="43">
        <f>SUM(R26:R34)</f>
        <v>1588868.433066566</v>
      </c>
    </row>
    <row r="36" spans="1:19" ht="14.25" customHeight="1" x14ac:dyDescent="0.25">
      <c r="A36" s="49">
        <v>46044</v>
      </c>
      <c r="B36" s="40" t="s">
        <v>18</v>
      </c>
      <c r="C36" s="17" t="s">
        <v>21</v>
      </c>
      <c r="D36" s="18" t="str">
        <f>VLOOKUP(C36,'Lista de Dados'!$A$1:$C$35,2,FALSE)</f>
        <v>Técnica.Segurança.Trabalho.20h</v>
      </c>
      <c r="E36" s="19" t="s">
        <v>45</v>
      </c>
      <c r="F36" s="20">
        <v>0.48125000000000001</v>
      </c>
      <c r="G36" s="20">
        <v>0.68472222222222223</v>
      </c>
      <c r="H36" s="21">
        <f t="shared" si="0"/>
        <v>0.20347222222222222</v>
      </c>
      <c r="I36" s="22">
        <f t="shared" si="1"/>
        <v>293</v>
      </c>
      <c r="J36" s="23">
        <f t="shared" si="2"/>
        <v>4.8833333333333337</v>
      </c>
      <c r="K36" s="24">
        <f>VLOOKUP(C36,'Lista de Dados'!$A$1:$C$35,3,FALSE)</f>
        <v>11.449300000000001</v>
      </c>
      <c r="L36" s="25">
        <f t="shared" si="6"/>
        <v>34.347900000000003</v>
      </c>
      <c r="M36" s="25">
        <f t="shared" si="8"/>
        <v>66.024296666666686</v>
      </c>
      <c r="N36" s="25">
        <f t="shared" si="3"/>
        <v>100.3721966666667</v>
      </c>
      <c r="O36" s="24">
        <f>VLOOKUP(C36,'Lista de Dados'!$A$1:$G$35,7,FALSE)</f>
        <v>36.525199999999998</v>
      </c>
      <c r="P36" s="25">
        <f t="shared" si="4"/>
        <v>178.36472666666668</v>
      </c>
      <c r="Q36" s="41"/>
      <c r="R36" s="27">
        <f>P36</f>
        <v>178.36472666666668</v>
      </c>
      <c r="S36" s="5"/>
    </row>
    <row r="37" spans="1:19" ht="14.25" customHeight="1" x14ac:dyDescent="0.25">
      <c r="A37" s="49">
        <v>46044</v>
      </c>
      <c r="B37" s="40" t="s">
        <v>24</v>
      </c>
      <c r="C37" s="17" t="s">
        <v>25</v>
      </c>
      <c r="D37" s="18" t="str">
        <f>VLOOKUP(C37,'Lista de Dados'!$A$1:$C$35,2,FALSE)</f>
        <v>Engenheiro.Mecânico</v>
      </c>
      <c r="E37" s="19" t="s">
        <v>46</v>
      </c>
      <c r="F37" s="20">
        <v>0.60069444444444442</v>
      </c>
      <c r="G37" s="20">
        <v>0.82986111111111116</v>
      </c>
      <c r="H37" s="21">
        <f t="shared" si="0"/>
        <v>0.22916666666666674</v>
      </c>
      <c r="I37" s="22">
        <f t="shared" si="1"/>
        <v>330.00000000000011</v>
      </c>
      <c r="J37" s="23">
        <f t="shared" si="2"/>
        <v>5.5000000000000018</v>
      </c>
      <c r="K37" s="24">
        <f>VLOOKUP(C37,'Lista de Dados'!$A$1:$C$35,3,FALSE)</f>
        <v>50.6</v>
      </c>
      <c r="L37" s="25">
        <f t="shared" si="6"/>
        <v>151.80000000000001</v>
      </c>
      <c r="M37" s="25">
        <f t="shared" si="8"/>
        <v>354.20000000000022</v>
      </c>
      <c r="N37" s="25">
        <f t="shared" si="3"/>
        <v>506.00000000000023</v>
      </c>
      <c r="O37" s="24">
        <f>VLOOKUP(C37,'Lista de Dados'!$A$1:$G$35,7,FALSE)</f>
        <v>130.78983333333335</v>
      </c>
      <c r="P37" s="25">
        <f t="shared" si="4"/>
        <v>719.34408333333363</v>
      </c>
      <c r="Q37" s="41"/>
      <c r="R37" s="27">
        <f>SUM(R28:R36)</f>
        <v>3062655.4550268189</v>
      </c>
      <c r="S37" s="5"/>
    </row>
    <row r="38" spans="1:19" ht="14.25" customHeight="1" x14ac:dyDescent="0.25">
      <c r="A38" s="49">
        <v>46045</v>
      </c>
      <c r="B38" s="40" t="s">
        <v>18</v>
      </c>
      <c r="C38" s="17" t="s">
        <v>21</v>
      </c>
      <c r="D38" s="18" t="str">
        <f>VLOOKUP(C38,'Lista de Dados'!$A$1:$C$35,2,FALSE)</f>
        <v>Técnica.Segurança.Trabalho.20h</v>
      </c>
      <c r="E38" s="19" t="s">
        <v>43</v>
      </c>
      <c r="F38" s="20">
        <v>0.48472222222222222</v>
      </c>
      <c r="G38" s="20">
        <v>0.68541666666666667</v>
      </c>
      <c r="H38" s="21">
        <f t="shared" si="0"/>
        <v>0.20069444444444445</v>
      </c>
      <c r="I38" s="22">
        <f t="shared" si="1"/>
        <v>289</v>
      </c>
      <c r="J38" s="23">
        <f t="shared" si="2"/>
        <v>4.8166666666666664</v>
      </c>
      <c r="K38" s="24">
        <f>VLOOKUP(C38,'Lista de Dados'!$A$1:$C$35,3,FALSE)</f>
        <v>11.449300000000001</v>
      </c>
      <c r="L38" s="25">
        <f t="shared" si="6"/>
        <v>34.347900000000003</v>
      </c>
      <c r="M38" s="25">
        <f t="shared" si="8"/>
        <v>64.49772333333334</v>
      </c>
      <c r="N38" s="25">
        <f t="shared" si="3"/>
        <v>98.84562333333335</v>
      </c>
      <c r="O38" s="24">
        <f>VLOOKUP(C38,'Lista de Dados'!$A$1:$G$35,7,FALSE)</f>
        <v>36.525199999999998</v>
      </c>
      <c r="P38" s="25">
        <f t="shared" si="4"/>
        <v>175.92971333333332</v>
      </c>
      <c r="Q38" s="41"/>
      <c r="R38" s="27">
        <f>P38</f>
        <v>175.92971333333332</v>
      </c>
      <c r="S38" s="5"/>
    </row>
    <row r="39" spans="1:19" ht="14.25" customHeight="1" x14ac:dyDescent="0.25">
      <c r="A39" s="49">
        <v>46045</v>
      </c>
      <c r="B39" s="40" t="s">
        <v>18</v>
      </c>
      <c r="C39" s="17" t="s">
        <v>25</v>
      </c>
      <c r="D39" s="18" t="str">
        <f>VLOOKUP(C39,'Lista de Dados'!$A$1:$C$35,2,FALSE)</f>
        <v>Engenheiro.Mecânico</v>
      </c>
      <c r="E39" s="19" t="s">
        <v>47</v>
      </c>
      <c r="F39" s="20">
        <v>0.80277777777777781</v>
      </c>
      <c r="G39" s="20">
        <v>0.83263888888888893</v>
      </c>
      <c r="H39" s="21">
        <f t="shared" si="0"/>
        <v>2.9861111111111116E-2</v>
      </c>
      <c r="I39" s="22">
        <f t="shared" si="1"/>
        <v>43.000000000000007</v>
      </c>
      <c r="J39" s="23">
        <f t="shared" si="2"/>
        <v>0.71666666666666679</v>
      </c>
      <c r="K39" s="24">
        <f>VLOOKUP(C39,'Lista de Dados'!$A$1:$C$35,3,FALSE)</f>
        <v>50.6</v>
      </c>
      <c r="L39" s="25">
        <f t="shared" si="6"/>
        <v>54.39500000000001</v>
      </c>
      <c r="M39" s="25">
        <f t="shared" si="8"/>
        <v>0</v>
      </c>
      <c r="N39" s="25">
        <f t="shared" si="3"/>
        <v>54.39500000000001</v>
      </c>
      <c r="O39" s="24">
        <f>VLOOKUP(C39,'Lista de Dados'!$A$1:$G$35,7,FALSE)</f>
        <v>130.78983333333335</v>
      </c>
      <c r="P39" s="25">
        <f t="shared" si="4"/>
        <v>93.73271388888891</v>
      </c>
      <c r="Q39" s="41"/>
      <c r="R39" s="27">
        <f>SUM(R30:R38)</f>
        <v>5903810.3036632333</v>
      </c>
      <c r="S39" s="5"/>
    </row>
    <row r="40" spans="1:19" ht="14.25" customHeight="1" x14ac:dyDescent="0.25">
      <c r="A40" s="49">
        <v>46048</v>
      </c>
      <c r="B40" s="40" t="s">
        <v>18</v>
      </c>
      <c r="C40" s="17" t="s">
        <v>25</v>
      </c>
      <c r="D40" s="18" t="str">
        <f>VLOOKUP(C40,'Lista de Dados'!$A$1:$C$35,2,FALSE)</f>
        <v>Engenheiro.Mecânico</v>
      </c>
      <c r="E40" s="19" t="s">
        <v>48</v>
      </c>
      <c r="F40" s="20">
        <v>0.67986111111111114</v>
      </c>
      <c r="G40" s="20">
        <v>0.82361111111111107</v>
      </c>
      <c r="H40" s="21">
        <f t="shared" si="0"/>
        <v>0.14374999999999993</v>
      </c>
      <c r="I40" s="22">
        <f t="shared" si="1"/>
        <v>206.99999999999991</v>
      </c>
      <c r="J40" s="23">
        <f t="shared" si="2"/>
        <v>3.4499999999999984</v>
      </c>
      <c r="K40" s="24">
        <f>VLOOKUP(C40,'Lista de Dados'!$A$1:$C$35,3,FALSE)</f>
        <v>50.6</v>
      </c>
      <c r="L40" s="25">
        <f t="shared" si="6"/>
        <v>151.80000000000001</v>
      </c>
      <c r="M40" s="25">
        <f t="shared" si="8"/>
        <v>146.73999999999984</v>
      </c>
      <c r="N40" s="25">
        <f t="shared" si="3"/>
        <v>298.53999999999985</v>
      </c>
      <c r="O40" s="24">
        <f>VLOOKUP(C40,'Lista de Dados'!$A$1:$G$35,7,FALSE)</f>
        <v>130.78983333333335</v>
      </c>
      <c r="P40" s="25">
        <f t="shared" si="4"/>
        <v>451.22492499999981</v>
      </c>
      <c r="Q40" s="41"/>
      <c r="R40" s="27">
        <f>P40</f>
        <v>451.22492499999981</v>
      </c>
      <c r="S40" s="5"/>
    </row>
    <row r="41" spans="1:19" ht="14.25" customHeight="1" x14ac:dyDescent="0.25">
      <c r="A41" s="49">
        <v>46048</v>
      </c>
      <c r="B41" s="40" t="s">
        <v>18</v>
      </c>
      <c r="C41" s="17" t="s">
        <v>21</v>
      </c>
      <c r="D41" s="18" t="str">
        <f>VLOOKUP(C41,'Lista de Dados'!$A$1:$C$35,2,FALSE)</f>
        <v>Técnica.Segurança.Trabalho.20h</v>
      </c>
      <c r="E41" s="30" t="s">
        <v>49</v>
      </c>
      <c r="F41" s="32">
        <v>0.48888888888888887</v>
      </c>
      <c r="G41" s="32">
        <v>0.70486111111111116</v>
      </c>
      <c r="H41" s="21">
        <f t="shared" si="0"/>
        <v>0.21597222222222229</v>
      </c>
      <c r="I41" s="22">
        <f t="shared" si="1"/>
        <v>311.00000000000011</v>
      </c>
      <c r="J41" s="23">
        <f t="shared" si="2"/>
        <v>5.1833333333333353</v>
      </c>
      <c r="K41" s="24">
        <f>VLOOKUP(C41,'Lista de Dados'!$A$1:$C$35,3,FALSE)</f>
        <v>11.449300000000001</v>
      </c>
      <c r="L41" s="25">
        <f t="shared" si="6"/>
        <v>34.347900000000003</v>
      </c>
      <c r="M41" s="25">
        <f t="shared" si="8"/>
        <v>72.893876666666714</v>
      </c>
      <c r="N41" s="25">
        <f t="shared" si="3"/>
        <v>107.24177666666671</v>
      </c>
      <c r="O41" s="24">
        <f>VLOOKUP(C41,'Lista de Dados'!$A$1:$G$35,7,FALSE)</f>
        <v>36.525199999999998</v>
      </c>
      <c r="P41" s="25">
        <f t="shared" si="4"/>
        <v>189.32228666666674</v>
      </c>
      <c r="Q41" s="38"/>
      <c r="R41" s="43">
        <f>SUM(R32:R40)</f>
        <v>11380501.689138083</v>
      </c>
    </row>
    <row r="42" spans="1:19" ht="14.25" customHeight="1" x14ac:dyDescent="0.25">
      <c r="A42" s="49">
        <v>46049</v>
      </c>
      <c r="B42" s="40" t="s">
        <v>50</v>
      </c>
      <c r="C42" s="17" t="s">
        <v>21</v>
      </c>
      <c r="D42" s="18" t="str">
        <f>VLOOKUP(C42,'Lista de Dados'!$A$1:$C$35,2,FALSE)</f>
        <v>Técnica.Segurança.Trabalho.20h</v>
      </c>
      <c r="E42" s="19" t="s">
        <v>51</v>
      </c>
      <c r="F42" s="20">
        <v>0.48472222222222222</v>
      </c>
      <c r="G42" s="20">
        <v>0.69097222222222221</v>
      </c>
      <c r="H42" s="21">
        <f t="shared" si="0"/>
        <v>0.20624999999999999</v>
      </c>
      <c r="I42" s="22">
        <f t="shared" si="1"/>
        <v>296.99999999999994</v>
      </c>
      <c r="J42" s="23">
        <f t="shared" si="2"/>
        <v>4.9499999999999993</v>
      </c>
      <c r="K42" s="24">
        <f>VLOOKUP(C42,'Lista de Dados'!$A$1:$C$35,3,FALSE)</f>
        <v>11.449300000000001</v>
      </c>
      <c r="L42" s="25">
        <f t="shared" si="6"/>
        <v>34.347900000000003</v>
      </c>
      <c r="M42" s="25">
        <f t="shared" si="8"/>
        <v>67.550869999999989</v>
      </c>
      <c r="N42" s="25">
        <f t="shared" si="3"/>
        <v>101.89876999999998</v>
      </c>
      <c r="O42" s="24">
        <f>VLOOKUP(C42,'Lista de Dados'!$A$1:$G$35,7,FALSE)</f>
        <v>36.525199999999998</v>
      </c>
      <c r="P42" s="25">
        <f t="shared" si="4"/>
        <v>180.79973999999996</v>
      </c>
      <c r="Q42" s="41"/>
      <c r="R42" s="27">
        <f>P42</f>
        <v>180.79973999999996</v>
      </c>
      <c r="S42" s="5"/>
    </row>
    <row r="43" spans="1:19" ht="14.25" customHeight="1" x14ac:dyDescent="0.25">
      <c r="A43" s="49">
        <v>46049</v>
      </c>
      <c r="B43" s="40" t="s">
        <v>24</v>
      </c>
      <c r="C43" s="17" t="s">
        <v>25</v>
      </c>
      <c r="D43" s="18" t="str">
        <f>VLOOKUP(C43,'Lista de Dados'!$A$1:$C$35,2,FALSE)</f>
        <v>Engenheiro.Mecânico</v>
      </c>
      <c r="E43" s="19" t="s">
        <v>52</v>
      </c>
      <c r="F43" s="20">
        <v>0.54236111111111107</v>
      </c>
      <c r="G43" s="20">
        <v>0.77777777777777779</v>
      </c>
      <c r="H43" s="21">
        <f t="shared" si="0"/>
        <v>0.23541666666666672</v>
      </c>
      <c r="I43" s="22">
        <f t="shared" si="1"/>
        <v>339.00000000000006</v>
      </c>
      <c r="J43" s="23">
        <f t="shared" si="2"/>
        <v>5.6500000000000012</v>
      </c>
      <c r="K43" s="24">
        <f>VLOOKUP(C43,'Lista de Dados'!$A$1:$C$35,3,FALSE)</f>
        <v>50.6</v>
      </c>
      <c r="L43" s="25">
        <f t="shared" si="6"/>
        <v>151.80000000000001</v>
      </c>
      <c r="M43" s="25">
        <f t="shared" si="8"/>
        <v>369.38000000000011</v>
      </c>
      <c r="N43" s="25">
        <f t="shared" si="3"/>
        <v>521.18000000000006</v>
      </c>
      <c r="O43" s="24">
        <f>VLOOKUP(C43,'Lista de Dados'!$A$1:$G$35,7,FALSE)</f>
        <v>130.78983333333335</v>
      </c>
      <c r="P43" s="25">
        <f t="shared" si="4"/>
        <v>738.96255833333362</v>
      </c>
      <c r="Q43" s="41"/>
      <c r="R43" s="27">
        <f>SUM(R34:R42)</f>
        <v>21937002.390986368</v>
      </c>
      <c r="S43" s="5"/>
    </row>
    <row r="44" spans="1:19" ht="14.25" customHeight="1" x14ac:dyDescent="0.25">
      <c r="A44" s="49">
        <v>46050</v>
      </c>
      <c r="B44" s="50" t="s">
        <v>53</v>
      </c>
      <c r="C44" s="17" t="s">
        <v>21</v>
      </c>
      <c r="D44" s="18" t="str">
        <f>VLOOKUP(C44,'Lista de Dados'!$A$1:$C$35,2,FALSE)</f>
        <v>Técnica.Segurança.Trabalho.20h</v>
      </c>
      <c r="E44" s="19" t="s">
        <v>51</v>
      </c>
      <c r="F44" s="20">
        <v>0.48680555555555555</v>
      </c>
      <c r="G44" s="20">
        <v>0.7055555555555556</v>
      </c>
      <c r="H44" s="21">
        <f t="shared" si="0"/>
        <v>0.21875000000000006</v>
      </c>
      <c r="I44" s="22">
        <f t="shared" si="1"/>
        <v>315.00000000000011</v>
      </c>
      <c r="J44" s="23">
        <f t="shared" si="2"/>
        <v>5.2500000000000018</v>
      </c>
      <c r="K44" s="24">
        <f>VLOOKUP(C44,'Lista de Dados'!$A$1:$C$35,3,FALSE)</f>
        <v>11.449300000000001</v>
      </c>
      <c r="L44" s="25">
        <f t="shared" si="6"/>
        <v>34.347900000000003</v>
      </c>
      <c r="M44" s="25">
        <f t="shared" si="8"/>
        <v>74.420450000000045</v>
      </c>
      <c r="N44" s="25">
        <f t="shared" si="3"/>
        <v>108.76835000000005</v>
      </c>
      <c r="O44" s="24">
        <f>VLOOKUP(C44,'Lista de Dados'!$A$1:$G$35,7,FALSE)</f>
        <v>36.525199999999998</v>
      </c>
      <c r="P44" s="25">
        <f t="shared" si="4"/>
        <v>191.75730000000004</v>
      </c>
    </row>
    <row r="45" spans="1:19" ht="14.25" customHeight="1" x14ac:dyDescent="0.25">
      <c r="A45" s="49">
        <v>46051</v>
      </c>
      <c r="B45" s="50" t="s">
        <v>53</v>
      </c>
      <c r="C45" s="17" t="s">
        <v>21</v>
      </c>
      <c r="D45" s="18" t="str">
        <f>VLOOKUP(C45,'Lista de Dados'!$A$1:$C$35,2,FALSE)</f>
        <v>Técnica.Segurança.Trabalho.20h</v>
      </c>
      <c r="E45" s="50" t="s">
        <v>54</v>
      </c>
      <c r="F45" s="20">
        <v>0.48819444444444443</v>
      </c>
      <c r="G45" s="20">
        <v>0.69444444444444442</v>
      </c>
      <c r="H45" s="21">
        <f t="shared" si="0"/>
        <v>0.20624999999999999</v>
      </c>
      <c r="I45" s="22">
        <f t="shared" si="1"/>
        <v>296.99999999999994</v>
      </c>
      <c r="J45" s="23">
        <f t="shared" si="2"/>
        <v>4.9499999999999993</v>
      </c>
      <c r="K45" s="24">
        <f>VLOOKUP(C45,'Lista de Dados'!$A$1:$C$35,3,FALSE)</f>
        <v>11.449300000000001</v>
      </c>
      <c r="L45" s="25">
        <f t="shared" si="6"/>
        <v>34.347900000000003</v>
      </c>
      <c r="M45" s="25">
        <f t="shared" si="8"/>
        <v>67.550869999999989</v>
      </c>
      <c r="N45" s="25">
        <f t="shared" si="3"/>
        <v>101.89876999999998</v>
      </c>
      <c r="O45" s="24">
        <f>VLOOKUP(C45,'Lista de Dados'!$A$1:$G$35,7,FALSE)</f>
        <v>36.525199999999998</v>
      </c>
      <c r="P45" s="25">
        <f t="shared" si="4"/>
        <v>180.79973999999996</v>
      </c>
    </row>
    <row r="46" spans="1:19" ht="14.25" customHeight="1" x14ac:dyDescent="0.25">
      <c r="A46" s="49">
        <v>46051</v>
      </c>
      <c r="B46" s="40" t="s">
        <v>24</v>
      </c>
      <c r="C46" s="17" t="s">
        <v>25</v>
      </c>
      <c r="D46" s="18" t="str">
        <f>VLOOKUP(C46,'Lista de Dados'!$A$1:$C$35,2,FALSE)</f>
        <v>Engenheiro.Mecânico</v>
      </c>
      <c r="E46" s="19" t="s">
        <v>55</v>
      </c>
      <c r="F46" s="20">
        <v>0.61944444444444446</v>
      </c>
      <c r="G46" s="20">
        <v>0.78749999999999998</v>
      </c>
      <c r="H46" s="21">
        <f t="shared" si="0"/>
        <v>0.16805555555555551</v>
      </c>
      <c r="I46" s="22">
        <f t="shared" si="1"/>
        <v>241.99999999999994</v>
      </c>
      <c r="J46" s="23">
        <f t="shared" si="2"/>
        <v>4.0333333333333323</v>
      </c>
      <c r="K46" s="24">
        <f>VLOOKUP(C46,'Lista de Dados'!$A$1:$C$35,3,FALSE)</f>
        <v>50.6</v>
      </c>
      <c r="L46" s="25">
        <f t="shared" si="6"/>
        <v>151.80000000000001</v>
      </c>
      <c r="M46" s="25">
        <f t="shared" si="8"/>
        <v>205.77333333333323</v>
      </c>
      <c r="N46" s="25">
        <f t="shared" si="3"/>
        <v>357.57333333333327</v>
      </c>
      <c r="O46" s="24">
        <f>VLOOKUP(C46,'Lista de Dados'!$A$1:$G$35,7,FALSE)</f>
        <v>130.78983333333335</v>
      </c>
      <c r="P46" s="25">
        <f t="shared" si="4"/>
        <v>527.51899444444439</v>
      </c>
    </row>
    <row r="47" spans="1:19" ht="14.25" customHeight="1" x14ac:dyDescent="0.25">
      <c r="A47" s="49">
        <v>46052</v>
      </c>
      <c r="B47" s="50" t="s">
        <v>53</v>
      </c>
      <c r="C47" s="17" t="s">
        <v>21</v>
      </c>
      <c r="D47" s="18" t="str">
        <f>VLOOKUP(C47,'Lista de Dados'!$A$1:$C$35,2,FALSE)</f>
        <v>Técnica.Segurança.Trabalho.20h</v>
      </c>
      <c r="E47" s="50" t="s">
        <v>56</v>
      </c>
      <c r="F47" s="20">
        <v>0.48472222222222222</v>
      </c>
      <c r="G47" s="20">
        <v>0.69444444444444442</v>
      </c>
      <c r="H47" s="21">
        <f t="shared" si="0"/>
        <v>0.2097222222222222</v>
      </c>
      <c r="I47" s="22">
        <f t="shared" si="1"/>
        <v>302</v>
      </c>
      <c r="J47" s="23">
        <f t="shared" si="2"/>
        <v>5.0333333333333332</v>
      </c>
      <c r="K47" s="24">
        <f>VLOOKUP(C47,'Lista de Dados'!$A$1:$C$35,3,FALSE)</f>
        <v>11.449300000000001</v>
      </c>
      <c r="L47" s="25">
        <f t="shared" si="6"/>
        <v>34.347900000000003</v>
      </c>
      <c r="M47" s="25">
        <f t="shared" si="8"/>
        <v>69.459086666666664</v>
      </c>
      <c r="N47" s="25">
        <f t="shared" si="3"/>
        <v>103.80698666666666</v>
      </c>
      <c r="O47" s="24">
        <f>VLOOKUP(C47,'Lista de Dados'!$A$1:$G$35,7,FALSE)</f>
        <v>36.525199999999998</v>
      </c>
      <c r="P47" s="25">
        <f t="shared" si="4"/>
        <v>183.84350666666666</v>
      </c>
    </row>
    <row r="48" spans="1:19" ht="14.25" customHeight="1" x14ac:dyDescent="0.25">
      <c r="A48" s="51"/>
      <c r="C48" s="52"/>
      <c r="F48" s="53"/>
      <c r="G48" s="53"/>
      <c r="H48" s="21">
        <f t="shared" si="0"/>
        <v>0</v>
      </c>
      <c r="I48" s="22">
        <f t="shared" si="1"/>
        <v>0</v>
      </c>
      <c r="J48" s="23">
        <f t="shared" si="2"/>
        <v>0</v>
      </c>
      <c r="K48" s="24" t="e">
        <f>VLOOKUP(C48,'Lista de Dados'!$A$1:$C$35,3,FALSE)</f>
        <v>#N/A</v>
      </c>
      <c r="L48" s="25" t="e">
        <f t="shared" si="6"/>
        <v>#N/A</v>
      </c>
      <c r="M48" s="25">
        <f t="shared" si="8"/>
        <v>0</v>
      </c>
      <c r="N48" s="25" t="e">
        <f t="shared" si="3"/>
        <v>#N/A</v>
      </c>
      <c r="O48" s="24" t="e">
        <f>VLOOKUP(C48,'Lista de Dados'!$A$1:$G$35,7,FALSE)</f>
        <v>#N/A</v>
      </c>
      <c r="P48" s="25" t="e">
        <f t="shared" si="4"/>
        <v>#N/A</v>
      </c>
    </row>
    <row r="49" spans="1:16" ht="14.25" customHeight="1" x14ac:dyDescent="0.25">
      <c r="A49" s="51"/>
      <c r="C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1:16" ht="14.25" customHeight="1" x14ac:dyDescent="0.25">
      <c r="A50" s="51"/>
      <c r="C50" s="52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ht="14.25" customHeight="1" x14ac:dyDescent="0.25">
      <c r="A51" s="51"/>
      <c r="C51" s="52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</row>
    <row r="52" spans="1:16" ht="14.25" customHeight="1" x14ac:dyDescent="0.25">
      <c r="A52" s="51"/>
      <c r="C52" s="52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</row>
    <row r="53" spans="1:16" ht="14.25" customHeight="1" x14ac:dyDescent="0.25">
      <c r="A53" s="51"/>
      <c r="C53" s="52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</row>
    <row r="54" spans="1:16" ht="14.25" customHeight="1" x14ac:dyDescent="0.25">
      <c r="A54" s="51"/>
      <c r="C54" s="52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</row>
    <row r="55" spans="1:16" ht="14.25" customHeight="1" x14ac:dyDescent="0.25">
      <c r="A55" s="51"/>
      <c r="C55" s="52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</row>
    <row r="56" spans="1:16" ht="14.25" customHeight="1" x14ac:dyDescent="0.25">
      <c r="A56" s="51"/>
      <c r="C56" s="52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</row>
    <row r="57" spans="1:16" ht="14.25" customHeight="1" x14ac:dyDescent="0.25">
      <c r="A57" s="51"/>
      <c r="C57" s="52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</row>
    <row r="58" spans="1:16" ht="14.25" customHeight="1" x14ac:dyDescent="0.25">
      <c r="A58" s="51"/>
      <c r="C58" s="52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</row>
    <row r="59" spans="1:16" ht="14.25" customHeight="1" x14ac:dyDescent="0.25">
      <c r="A59" s="51"/>
      <c r="C59" s="52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</row>
    <row r="60" spans="1:16" ht="14.25" customHeight="1" x14ac:dyDescent="0.25">
      <c r="A60" s="51"/>
      <c r="C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1:16" ht="14.25" customHeight="1" x14ac:dyDescent="0.25">
      <c r="A61" s="51"/>
      <c r="C61" s="52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</row>
    <row r="62" spans="1:16" ht="14.25" customHeight="1" x14ac:dyDescent="0.25">
      <c r="A62" s="51"/>
      <c r="C62" s="52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</row>
    <row r="63" spans="1:16" ht="14.25" customHeight="1" x14ac:dyDescent="0.25">
      <c r="A63" s="51"/>
      <c r="C63" s="52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</row>
    <row r="64" spans="1:16" ht="14.25" customHeight="1" x14ac:dyDescent="0.25">
      <c r="A64" s="51"/>
      <c r="C64" s="52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  <row r="65" spans="1:16" ht="14.25" customHeight="1" x14ac:dyDescent="0.25">
      <c r="A65" s="51"/>
      <c r="C65" s="52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</row>
    <row r="66" spans="1:16" ht="14.25" customHeight="1" x14ac:dyDescent="0.25">
      <c r="A66" s="51"/>
      <c r="C66" s="52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</row>
    <row r="67" spans="1:16" ht="14.25" customHeight="1" x14ac:dyDescent="0.25">
      <c r="A67" s="51"/>
      <c r="C67" s="52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</row>
    <row r="68" spans="1:16" ht="14.25" customHeight="1" x14ac:dyDescent="0.25">
      <c r="A68" s="51"/>
      <c r="C68" s="52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</row>
    <row r="69" spans="1:16" ht="14.25" customHeight="1" x14ac:dyDescent="0.25">
      <c r="A69" s="51"/>
      <c r="C69" s="52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</row>
    <row r="70" spans="1:16" ht="14.25" customHeight="1" x14ac:dyDescent="0.25">
      <c r="A70" s="51"/>
      <c r="C70" s="52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</row>
    <row r="71" spans="1:16" ht="14.25" customHeight="1" x14ac:dyDescent="0.25">
      <c r="A71" s="51"/>
      <c r="C71" s="52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</row>
    <row r="72" spans="1:16" ht="14.25" customHeight="1" x14ac:dyDescent="0.25">
      <c r="A72" s="51"/>
      <c r="C72" s="52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</row>
    <row r="73" spans="1:16" ht="14.25" customHeight="1" x14ac:dyDescent="0.25">
      <c r="A73" s="51"/>
      <c r="C73" s="52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</row>
    <row r="74" spans="1:16" ht="14.25" customHeight="1" x14ac:dyDescent="0.25">
      <c r="A74" s="51"/>
      <c r="C74" s="52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</row>
    <row r="75" spans="1:16" ht="14.25" customHeight="1" x14ac:dyDescent="0.25">
      <c r="A75" s="51"/>
      <c r="C75" s="52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</row>
    <row r="76" spans="1:16" ht="14.25" customHeight="1" x14ac:dyDescent="0.25">
      <c r="A76" s="51"/>
      <c r="C76" s="52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</row>
    <row r="77" spans="1:16" ht="14.25" customHeight="1" x14ac:dyDescent="0.25">
      <c r="A77" s="51"/>
      <c r="C77" s="52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</row>
    <row r="78" spans="1:16" ht="14.25" customHeight="1" x14ac:dyDescent="0.25">
      <c r="A78" s="51"/>
      <c r="C78" s="52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</row>
    <row r="79" spans="1:16" ht="14.25" customHeight="1" x14ac:dyDescent="0.25">
      <c r="A79" s="51"/>
      <c r="C79" s="52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</row>
    <row r="80" spans="1:16" ht="14.25" customHeight="1" x14ac:dyDescent="0.25">
      <c r="A80" s="51"/>
      <c r="C80" s="52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</row>
    <row r="81" spans="1:16" ht="14.25" customHeight="1" x14ac:dyDescent="0.25">
      <c r="A81" s="51"/>
      <c r="C81" s="52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</row>
    <row r="82" spans="1:16" ht="14.25" customHeight="1" x14ac:dyDescent="0.25">
      <c r="A82" s="51"/>
      <c r="C82" s="52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</row>
    <row r="83" spans="1:16" ht="14.25" customHeight="1" x14ac:dyDescent="0.25">
      <c r="A83" s="51"/>
      <c r="C83" s="52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</row>
    <row r="84" spans="1:16" ht="14.25" customHeight="1" x14ac:dyDescent="0.25">
      <c r="A84" s="51"/>
      <c r="C84" s="52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</row>
    <row r="85" spans="1:16" ht="14.25" customHeight="1" x14ac:dyDescent="0.25">
      <c r="A85" s="51"/>
      <c r="C85" s="52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</row>
    <row r="86" spans="1:16" ht="14.25" customHeight="1" x14ac:dyDescent="0.25">
      <c r="A86" s="51"/>
      <c r="C86" s="52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</row>
    <row r="87" spans="1:16" ht="14.25" customHeight="1" x14ac:dyDescent="0.25">
      <c r="A87" s="51"/>
      <c r="C87" s="52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</row>
    <row r="88" spans="1:16" ht="14.25" customHeight="1" x14ac:dyDescent="0.25">
      <c r="A88" s="51"/>
      <c r="C88" s="52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</row>
    <row r="89" spans="1:16" ht="14.25" customHeight="1" x14ac:dyDescent="0.25">
      <c r="A89" s="51"/>
      <c r="C89" s="52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</row>
    <row r="90" spans="1:16" ht="14.25" customHeight="1" x14ac:dyDescent="0.25">
      <c r="A90" s="51"/>
      <c r="C90" s="52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</row>
    <row r="91" spans="1:16" ht="14.25" customHeight="1" x14ac:dyDescent="0.25">
      <c r="A91" s="51"/>
      <c r="C91" s="52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</row>
    <row r="92" spans="1:16" ht="14.25" customHeight="1" x14ac:dyDescent="0.25">
      <c r="A92" s="51"/>
      <c r="C92" s="52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</row>
    <row r="93" spans="1:16" ht="14.25" customHeight="1" x14ac:dyDescent="0.25">
      <c r="A93" s="51"/>
      <c r="C93" s="52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</row>
    <row r="94" spans="1:16" ht="14.25" customHeight="1" x14ac:dyDescent="0.25">
      <c r="A94" s="51"/>
      <c r="C94" s="52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</row>
    <row r="95" spans="1:16" ht="14.25" customHeight="1" x14ac:dyDescent="0.25">
      <c r="A95" s="51"/>
      <c r="C95" s="52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</row>
    <row r="96" spans="1:16" ht="14.25" customHeight="1" x14ac:dyDescent="0.25">
      <c r="A96" s="51"/>
      <c r="C96" s="52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</row>
    <row r="97" spans="1:16" ht="14.25" customHeight="1" x14ac:dyDescent="0.25">
      <c r="A97" s="51"/>
      <c r="C97" s="52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</row>
    <row r="98" spans="1:16" ht="14.25" customHeight="1" x14ac:dyDescent="0.25">
      <c r="A98" s="51"/>
      <c r="C98" s="52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</row>
    <row r="99" spans="1:16" ht="14.25" customHeight="1" x14ac:dyDescent="0.25">
      <c r="A99" s="51"/>
      <c r="C99" s="52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</row>
    <row r="100" spans="1:16" ht="14.25" customHeight="1" x14ac:dyDescent="0.25">
      <c r="A100" s="51"/>
      <c r="C100" s="52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</row>
    <row r="101" spans="1:16" ht="14.25" customHeight="1" x14ac:dyDescent="0.25">
      <c r="A101" s="51"/>
      <c r="C101" s="52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</row>
    <row r="102" spans="1:16" ht="14.25" customHeight="1" x14ac:dyDescent="0.25">
      <c r="A102" s="51"/>
      <c r="C102" s="52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</row>
    <row r="103" spans="1:16" ht="14.25" customHeight="1" x14ac:dyDescent="0.25">
      <c r="A103" s="51"/>
      <c r="C103" s="52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</row>
    <row r="104" spans="1:16" ht="14.25" customHeight="1" x14ac:dyDescent="0.25">
      <c r="A104" s="51"/>
      <c r="C104" s="52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</row>
    <row r="105" spans="1:16" ht="14.25" customHeight="1" x14ac:dyDescent="0.25">
      <c r="A105" s="51"/>
      <c r="C105" s="52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</row>
    <row r="106" spans="1:16" ht="14.25" customHeight="1" x14ac:dyDescent="0.25">
      <c r="A106" s="51"/>
      <c r="C106" s="52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</row>
    <row r="107" spans="1:16" ht="14.25" customHeight="1" x14ac:dyDescent="0.25">
      <c r="A107" s="51"/>
      <c r="C107" s="52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</row>
    <row r="108" spans="1:16" ht="14.25" customHeight="1" x14ac:dyDescent="0.25">
      <c r="A108" s="51"/>
      <c r="C108" s="52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</row>
    <row r="109" spans="1:16" ht="14.25" customHeight="1" x14ac:dyDescent="0.25">
      <c r="A109" s="51"/>
      <c r="C109" s="52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</row>
    <row r="110" spans="1:16" ht="14.25" customHeight="1" x14ac:dyDescent="0.25">
      <c r="A110" s="51"/>
      <c r="C110" s="52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</row>
    <row r="111" spans="1:16" ht="14.25" customHeight="1" x14ac:dyDescent="0.25">
      <c r="A111" s="51"/>
      <c r="C111" s="52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</row>
    <row r="112" spans="1:16" ht="14.25" customHeight="1" x14ac:dyDescent="0.25">
      <c r="A112" s="51"/>
      <c r="C112" s="52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</row>
    <row r="113" spans="1:16" ht="14.25" customHeight="1" x14ac:dyDescent="0.25">
      <c r="A113" s="51"/>
      <c r="C113" s="52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</row>
    <row r="114" spans="1:16" ht="14.25" customHeight="1" x14ac:dyDescent="0.25">
      <c r="A114" s="51"/>
      <c r="C114" s="52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</row>
    <row r="115" spans="1:16" ht="14.25" customHeight="1" x14ac:dyDescent="0.25">
      <c r="A115" s="51"/>
      <c r="C115" s="52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</row>
    <row r="116" spans="1:16" ht="14.25" customHeight="1" x14ac:dyDescent="0.25">
      <c r="A116" s="51"/>
      <c r="C116" s="52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</row>
    <row r="117" spans="1:16" ht="14.25" customHeight="1" x14ac:dyDescent="0.25">
      <c r="A117" s="51"/>
      <c r="C117" s="52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</row>
    <row r="118" spans="1:16" ht="14.25" customHeight="1" x14ac:dyDescent="0.25">
      <c r="A118" s="51"/>
      <c r="C118" s="52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</row>
    <row r="119" spans="1:16" ht="14.25" customHeight="1" x14ac:dyDescent="0.25">
      <c r="A119" s="51"/>
      <c r="C119" s="52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</row>
    <row r="120" spans="1:16" ht="14.25" customHeight="1" x14ac:dyDescent="0.25">
      <c r="A120" s="51"/>
      <c r="C120" s="52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</row>
    <row r="121" spans="1:16" ht="14.25" customHeight="1" x14ac:dyDescent="0.25">
      <c r="A121" s="51"/>
      <c r="C121" s="52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</row>
    <row r="122" spans="1:16" ht="14.25" customHeight="1" x14ac:dyDescent="0.25">
      <c r="A122" s="51"/>
      <c r="C122" s="52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</row>
    <row r="123" spans="1:16" ht="14.25" customHeight="1" x14ac:dyDescent="0.25">
      <c r="A123" s="51"/>
      <c r="C123" s="52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</row>
    <row r="124" spans="1:16" ht="14.25" customHeight="1" x14ac:dyDescent="0.25">
      <c r="A124" s="51"/>
      <c r="C124" s="52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</row>
    <row r="125" spans="1:16" ht="14.25" customHeight="1" x14ac:dyDescent="0.25">
      <c r="A125" s="51"/>
      <c r="C125" s="52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</row>
    <row r="126" spans="1:16" ht="14.25" customHeight="1" x14ac:dyDescent="0.25">
      <c r="A126" s="51"/>
      <c r="C126" s="52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</row>
    <row r="127" spans="1:16" ht="14.25" customHeight="1" x14ac:dyDescent="0.25">
      <c r="A127" s="51"/>
      <c r="C127" s="52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</row>
    <row r="128" spans="1:16" ht="14.25" customHeight="1" x14ac:dyDescent="0.25">
      <c r="A128" s="51"/>
      <c r="C128" s="52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</row>
    <row r="129" spans="1:16" ht="14.25" customHeight="1" x14ac:dyDescent="0.25">
      <c r="A129" s="51"/>
      <c r="C129" s="52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</row>
    <row r="130" spans="1:16" ht="14.25" customHeight="1" x14ac:dyDescent="0.25">
      <c r="A130" s="51"/>
      <c r="C130" s="52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</row>
    <row r="131" spans="1:16" ht="14.25" customHeight="1" x14ac:dyDescent="0.25">
      <c r="A131" s="51"/>
      <c r="C131" s="52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</row>
    <row r="132" spans="1:16" ht="14.25" customHeight="1" x14ac:dyDescent="0.25">
      <c r="A132" s="51"/>
      <c r="C132" s="52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</row>
    <row r="133" spans="1:16" ht="14.25" customHeight="1" x14ac:dyDescent="0.25">
      <c r="A133" s="51"/>
      <c r="C133" s="52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</row>
    <row r="134" spans="1:16" ht="14.25" customHeight="1" x14ac:dyDescent="0.25">
      <c r="A134" s="51"/>
      <c r="C134" s="52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</row>
    <row r="135" spans="1:16" ht="14.25" customHeight="1" x14ac:dyDescent="0.25">
      <c r="A135" s="51"/>
      <c r="C135" s="52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</row>
    <row r="136" spans="1:16" ht="14.25" customHeight="1" x14ac:dyDescent="0.25">
      <c r="A136" s="51"/>
      <c r="C136" s="52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</row>
    <row r="137" spans="1:16" ht="14.25" customHeight="1" x14ac:dyDescent="0.25">
      <c r="A137" s="51"/>
      <c r="C137" s="52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</row>
    <row r="138" spans="1:16" ht="14.25" customHeight="1" x14ac:dyDescent="0.25">
      <c r="A138" s="51"/>
      <c r="C138" s="52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</row>
    <row r="139" spans="1:16" ht="14.25" customHeight="1" x14ac:dyDescent="0.25">
      <c r="A139" s="51"/>
      <c r="C139" s="52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</row>
    <row r="140" spans="1:16" ht="14.25" customHeight="1" x14ac:dyDescent="0.25">
      <c r="A140" s="51"/>
      <c r="C140" s="52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</row>
    <row r="141" spans="1:16" ht="14.25" customHeight="1" x14ac:dyDescent="0.25">
      <c r="A141" s="51"/>
      <c r="C141" s="52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</row>
    <row r="142" spans="1:16" ht="14.25" customHeight="1" x14ac:dyDescent="0.25">
      <c r="A142" s="51"/>
      <c r="C142" s="52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</row>
    <row r="143" spans="1:16" ht="14.25" customHeight="1" x14ac:dyDescent="0.25">
      <c r="A143" s="51"/>
      <c r="C143" s="52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</row>
    <row r="144" spans="1:16" ht="14.25" customHeight="1" x14ac:dyDescent="0.25">
      <c r="A144" s="51"/>
      <c r="C144" s="52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</row>
    <row r="145" spans="1:16" ht="14.25" customHeight="1" x14ac:dyDescent="0.25">
      <c r="A145" s="51"/>
      <c r="C145" s="52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</row>
    <row r="146" spans="1:16" ht="14.25" customHeight="1" x14ac:dyDescent="0.25">
      <c r="A146" s="51"/>
      <c r="C146" s="52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</row>
    <row r="147" spans="1:16" ht="14.25" customHeight="1" x14ac:dyDescent="0.25">
      <c r="A147" s="51"/>
      <c r="C147" s="52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</row>
    <row r="148" spans="1:16" ht="14.25" customHeight="1" x14ac:dyDescent="0.25">
      <c r="A148" s="51"/>
      <c r="C148" s="52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</row>
    <row r="149" spans="1:16" ht="14.25" customHeight="1" x14ac:dyDescent="0.25">
      <c r="A149" s="51"/>
      <c r="C149" s="52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</row>
    <row r="150" spans="1:16" ht="14.25" customHeight="1" x14ac:dyDescent="0.25">
      <c r="A150" s="51"/>
      <c r="C150" s="52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</row>
    <row r="151" spans="1:16" ht="14.25" customHeight="1" x14ac:dyDescent="0.25">
      <c r="A151" s="51"/>
      <c r="C151" s="52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</row>
    <row r="152" spans="1:16" ht="14.25" customHeight="1" x14ac:dyDescent="0.25">
      <c r="A152" s="51"/>
      <c r="C152" s="52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</row>
    <row r="153" spans="1:16" ht="14.25" customHeight="1" x14ac:dyDescent="0.25">
      <c r="A153" s="51"/>
      <c r="C153" s="52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</row>
    <row r="154" spans="1:16" ht="14.25" customHeight="1" x14ac:dyDescent="0.25">
      <c r="A154" s="51"/>
      <c r="C154" s="52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</row>
    <row r="155" spans="1:16" ht="14.25" customHeight="1" x14ac:dyDescent="0.25">
      <c r="A155" s="51"/>
      <c r="C155" s="52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</row>
    <row r="156" spans="1:16" ht="14.25" customHeight="1" x14ac:dyDescent="0.25">
      <c r="A156" s="51"/>
      <c r="C156" s="52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</row>
    <row r="157" spans="1:16" ht="14.25" customHeight="1" x14ac:dyDescent="0.25">
      <c r="A157" s="51"/>
      <c r="C157" s="52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</row>
    <row r="158" spans="1:16" ht="14.25" customHeight="1" x14ac:dyDescent="0.25">
      <c r="A158" s="51"/>
      <c r="C158" s="52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</row>
    <row r="159" spans="1:16" ht="14.25" customHeight="1" x14ac:dyDescent="0.25">
      <c r="A159" s="51"/>
      <c r="C159" s="52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</row>
    <row r="160" spans="1:16" ht="14.25" customHeight="1" x14ac:dyDescent="0.25">
      <c r="A160" s="51"/>
      <c r="C160" s="52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</row>
    <row r="161" spans="1:16" ht="14.25" customHeight="1" x14ac:dyDescent="0.25">
      <c r="A161" s="51"/>
      <c r="C161" s="52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</row>
    <row r="162" spans="1:16" ht="14.25" customHeight="1" x14ac:dyDescent="0.25">
      <c r="A162" s="51"/>
      <c r="C162" s="52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</row>
    <row r="163" spans="1:16" ht="14.25" customHeight="1" x14ac:dyDescent="0.25">
      <c r="A163" s="51"/>
      <c r="C163" s="52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</row>
    <row r="164" spans="1:16" ht="14.25" customHeight="1" x14ac:dyDescent="0.25">
      <c r="A164" s="51"/>
      <c r="C164" s="52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</row>
    <row r="165" spans="1:16" ht="14.25" customHeight="1" x14ac:dyDescent="0.25">
      <c r="A165" s="51"/>
      <c r="C165" s="52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</row>
    <row r="166" spans="1:16" ht="14.25" customHeight="1" x14ac:dyDescent="0.25">
      <c r="A166" s="51"/>
      <c r="C166" s="52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</row>
    <row r="167" spans="1:16" ht="14.25" customHeight="1" x14ac:dyDescent="0.25">
      <c r="A167" s="51"/>
      <c r="C167" s="52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</row>
    <row r="168" spans="1:16" ht="14.25" customHeight="1" x14ac:dyDescent="0.25">
      <c r="A168" s="51"/>
      <c r="C168" s="52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</row>
    <row r="169" spans="1:16" ht="14.25" customHeight="1" x14ac:dyDescent="0.25">
      <c r="A169" s="51"/>
      <c r="C169" s="52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</row>
    <row r="170" spans="1:16" ht="14.25" customHeight="1" x14ac:dyDescent="0.25">
      <c r="A170" s="51"/>
      <c r="C170" s="52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</row>
    <row r="171" spans="1:16" ht="14.25" customHeight="1" x14ac:dyDescent="0.25">
      <c r="A171" s="51"/>
      <c r="C171" s="52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</row>
    <row r="172" spans="1:16" ht="14.25" customHeight="1" x14ac:dyDescent="0.25">
      <c r="A172" s="51"/>
      <c r="C172" s="52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</row>
    <row r="173" spans="1:16" ht="14.25" customHeight="1" x14ac:dyDescent="0.25">
      <c r="A173" s="51"/>
      <c r="C173" s="52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</row>
    <row r="174" spans="1:16" ht="14.25" customHeight="1" x14ac:dyDescent="0.25">
      <c r="A174" s="51"/>
      <c r="C174" s="52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</row>
    <row r="175" spans="1:16" ht="14.25" customHeight="1" x14ac:dyDescent="0.25">
      <c r="A175" s="51"/>
      <c r="C175" s="52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</row>
    <row r="176" spans="1:16" ht="14.25" customHeight="1" x14ac:dyDescent="0.25">
      <c r="A176" s="51"/>
      <c r="C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1:16" ht="14.25" customHeight="1" x14ac:dyDescent="0.25">
      <c r="A177" s="51"/>
      <c r="C177" s="52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</row>
    <row r="178" spans="1:16" ht="14.25" customHeight="1" x14ac:dyDescent="0.25">
      <c r="A178" s="51"/>
      <c r="C178" s="52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</row>
    <row r="179" spans="1:16" ht="14.25" customHeight="1" x14ac:dyDescent="0.25">
      <c r="A179" s="51"/>
      <c r="C179" s="52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</row>
    <row r="180" spans="1:16" ht="14.25" customHeight="1" x14ac:dyDescent="0.25">
      <c r="A180" s="51"/>
      <c r="C180" s="52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</row>
    <row r="181" spans="1:16" ht="14.25" customHeight="1" x14ac:dyDescent="0.25">
      <c r="A181" s="51"/>
      <c r="C181" s="52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</row>
    <row r="182" spans="1:16" ht="14.25" customHeight="1" x14ac:dyDescent="0.25">
      <c r="A182" s="51"/>
      <c r="C182" s="52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</row>
    <row r="183" spans="1:16" ht="14.25" customHeight="1" x14ac:dyDescent="0.25">
      <c r="A183" s="51"/>
      <c r="C183" s="52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</row>
    <row r="184" spans="1:16" ht="14.25" customHeight="1" x14ac:dyDescent="0.25">
      <c r="A184" s="51"/>
      <c r="C184" s="52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</row>
    <row r="185" spans="1:16" ht="14.25" customHeight="1" x14ac:dyDescent="0.25">
      <c r="A185" s="51"/>
      <c r="C185" s="52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</row>
    <row r="186" spans="1:16" ht="14.25" customHeight="1" x14ac:dyDescent="0.25">
      <c r="A186" s="51"/>
      <c r="C186" s="52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</row>
    <row r="187" spans="1:16" ht="14.25" customHeight="1" x14ac:dyDescent="0.25">
      <c r="A187" s="51"/>
      <c r="C187" s="52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</row>
    <row r="188" spans="1:16" ht="14.25" customHeight="1" x14ac:dyDescent="0.25">
      <c r="A188" s="51"/>
      <c r="C188" s="52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</row>
    <row r="189" spans="1:16" ht="14.25" customHeight="1" x14ac:dyDescent="0.25">
      <c r="A189" s="51"/>
      <c r="C189" s="52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</row>
    <row r="190" spans="1:16" ht="14.25" customHeight="1" x14ac:dyDescent="0.25">
      <c r="A190" s="51"/>
      <c r="C190" s="52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</row>
    <row r="191" spans="1:16" ht="14.25" customHeight="1" x14ac:dyDescent="0.25">
      <c r="A191" s="51"/>
      <c r="C191" s="52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</row>
    <row r="192" spans="1:16" ht="14.25" customHeight="1" x14ac:dyDescent="0.25">
      <c r="A192" s="51"/>
      <c r="C192" s="52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</row>
    <row r="193" spans="1:16" ht="14.25" customHeight="1" x14ac:dyDescent="0.25">
      <c r="A193" s="51"/>
      <c r="C193" s="52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</row>
    <row r="194" spans="1:16" ht="14.25" customHeight="1" x14ac:dyDescent="0.25">
      <c r="A194" s="51"/>
      <c r="C194" s="52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</row>
    <row r="195" spans="1:16" ht="14.25" customHeight="1" x14ac:dyDescent="0.25">
      <c r="A195" s="51"/>
      <c r="C195" s="52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</row>
    <row r="196" spans="1:16" ht="14.25" customHeight="1" x14ac:dyDescent="0.25">
      <c r="A196" s="51"/>
      <c r="C196" s="52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</row>
    <row r="197" spans="1:16" ht="14.25" customHeight="1" x14ac:dyDescent="0.25">
      <c r="A197" s="51"/>
      <c r="C197" s="52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</row>
    <row r="198" spans="1:16" ht="14.25" customHeight="1" x14ac:dyDescent="0.25">
      <c r="A198" s="51"/>
      <c r="C198" s="52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</row>
    <row r="199" spans="1:16" ht="14.25" customHeight="1" x14ac:dyDescent="0.25">
      <c r="A199" s="51"/>
      <c r="C199" s="52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</row>
    <row r="200" spans="1:16" ht="14.25" customHeight="1" x14ac:dyDescent="0.25">
      <c r="A200" s="51"/>
      <c r="C200" s="52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</row>
    <row r="201" spans="1:16" ht="14.25" customHeight="1" x14ac:dyDescent="0.25">
      <c r="A201" s="51"/>
      <c r="C201" s="52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</row>
    <row r="202" spans="1:16" ht="14.25" customHeight="1" x14ac:dyDescent="0.25">
      <c r="A202" s="51"/>
      <c r="C202" s="52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</row>
    <row r="203" spans="1:16" ht="14.25" customHeight="1" x14ac:dyDescent="0.25">
      <c r="A203" s="51"/>
      <c r="C203" s="52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</row>
    <row r="204" spans="1:16" ht="14.25" customHeight="1" x14ac:dyDescent="0.25">
      <c r="A204" s="51"/>
      <c r="C204" s="52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</row>
    <row r="205" spans="1:16" ht="14.25" customHeight="1" x14ac:dyDescent="0.25">
      <c r="A205" s="51"/>
      <c r="C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1:16" ht="14.25" customHeight="1" x14ac:dyDescent="0.25">
      <c r="A206" s="51"/>
      <c r="C206" s="52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</row>
    <row r="207" spans="1:16" ht="14.25" customHeight="1" x14ac:dyDescent="0.25">
      <c r="A207" s="51"/>
      <c r="C207" s="52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</row>
    <row r="208" spans="1:16" ht="14.25" customHeight="1" x14ac:dyDescent="0.25">
      <c r="A208" s="51"/>
      <c r="C208" s="52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</row>
    <row r="209" spans="1:16" ht="14.25" customHeight="1" x14ac:dyDescent="0.25">
      <c r="A209" s="51"/>
      <c r="C209" s="52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</row>
    <row r="210" spans="1:16" ht="14.25" customHeight="1" x14ac:dyDescent="0.25">
      <c r="A210" s="51"/>
      <c r="C210" s="52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</row>
    <row r="211" spans="1:16" ht="14.25" customHeight="1" x14ac:dyDescent="0.25">
      <c r="A211" s="51"/>
      <c r="C211" s="52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</row>
    <row r="212" spans="1:16" ht="14.25" customHeight="1" x14ac:dyDescent="0.25">
      <c r="A212" s="51"/>
      <c r="C212" s="52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</row>
    <row r="213" spans="1:16" ht="14.25" customHeight="1" x14ac:dyDescent="0.25">
      <c r="A213" s="51"/>
      <c r="C213" s="52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</row>
    <row r="214" spans="1:16" ht="14.25" customHeight="1" x14ac:dyDescent="0.25">
      <c r="A214" s="51"/>
      <c r="C214" s="52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</row>
    <row r="215" spans="1:16" ht="14.25" customHeight="1" x14ac:dyDescent="0.25">
      <c r="A215" s="51"/>
      <c r="C215" s="52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</row>
    <row r="216" spans="1:16" ht="14.25" customHeight="1" x14ac:dyDescent="0.25">
      <c r="A216" s="51"/>
      <c r="C216" s="52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</row>
    <row r="217" spans="1:16" ht="14.25" customHeight="1" x14ac:dyDescent="0.25">
      <c r="A217" s="51"/>
      <c r="C217" s="52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</row>
    <row r="218" spans="1:16" ht="14.25" customHeight="1" x14ac:dyDescent="0.25">
      <c r="A218" s="51"/>
      <c r="C218" s="52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</row>
    <row r="219" spans="1:16" ht="14.25" customHeight="1" x14ac:dyDescent="0.25">
      <c r="A219" s="51"/>
      <c r="C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1:16" ht="14.25" customHeight="1" x14ac:dyDescent="0.25">
      <c r="A220" s="51"/>
      <c r="C220" s="52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</row>
    <row r="221" spans="1:16" ht="14.25" customHeight="1" x14ac:dyDescent="0.25">
      <c r="A221" s="51"/>
      <c r="C221" s="52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</row>
    <row r="222" spans="1:16" ht="15.75" customHeight="1" x14ac:dyDescent="0.25"/>
    <row r="223" spans="1:16" ht="15.75" customHeight="1" x14ac:dyDescent="0.25"/>
    <row r="224" spans="1:1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autoFilter ref="C1:C971" xr:uid="{00000000-0009-0000-0000-000000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'Lista de Dados'!$A$2:$A$35</xm:f>
          </x14:formula1>
          <xm:sqref>C3:C47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4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55" t="s">
        <v>60</v>
      </c>
      <c r="B1" s="56" t="s">
        <v>61</v>
      </c>
      <c r="C1" s="56" t="s">
        <v>62</v>
      </c>
      <c r="D1" s="52" t="s">
        <v>63</v>
      </c>
      <c r="E1" s="52" t="s">
        <v>64</v>
      </c>
      <c r="F1" s="52" t="s">
        <v>65</v>
      </c>
      <c r="G1" s="52" t="s">
        <v>66</v>
      </c>
      <c r="H1" s="52"/>
    </row>
    <row r="2" spans="1:8" ht="14.25" customHeight="1" x14ac:dyDescent="0.25">
      <c r="A2" s="57" t="s">
        <v>67</v>
      </c>
      <c r="B2" s="52" t="s">
        <v>68</v>
      </c>
      <c r="C2" s="58" t="s">
        <v>68</v>
      </c>
      <c r="D2" s="52" t="s">
        <v>68</v>
      </c>
      <c r="E2" s="52" t="s">
        <v>68</v>
      </c>
      <c r="F2" s="52" t="s">
        <v>68</v>
      </c>
      <c r="G2" s="52" t="s">
        <v>68</v>
      </c>
    </row>
    <row r="3" spans="1:8" ht="14.25" customHeight="1" x14ac:dyDescent="0.25">
      <c r="A3" s="59" t="s">
        <v>69</v>
      </c>
      <c r="B3" s="59" t="s">
        <v>70</v>
      </c>
      <c r="C3" s="60">
        <f t="shared" ref="C3:C35" si="0">D3/E3</f>
        <v>11.9072</v>
      </c>
      <c r="D3" s="60">
        <v>2381.44</v>
      </c>
      <c r="E3" s="54">
        <v>200</v>
      </c>
      <c r="F3" s="60">
        <v>6646.84</v>
      </c>
      <c r="G3" s="60">
        <f t="shared" ref="G3:G35" si="1">F3/E3</f>
        <v>33.234200000000001</v>
      </c>
    </row>
    <row r="4" spans="1:8" ht="14.25" customHeight="1" x14ac:dyDescent="0.25">
      <c r="A4" s="61" t="s">
        <v>71</v>
      </c>
      <c r="B4" s="59" t="s">
        <v>72</v>
      </c>
      <c r="C4" s="60">
        <f t="shared" si="0"/>
        <v>9.0195000000000007</v>
      </c>
      <c r="D4" s="60">
        <v>1803.9</v>
      </c>
      <c r="E4" s="54">
        <v>200</v>
      </c>
      <c r="F4" s="60">
        <v>5344.81</v>
      </c>
      <c r="G4" s="60">
        <f t="shared" si="1"/>
        <v>26.724050000000002</v>
      </c>
    </row>
    <row r="5" spans="1:8" ht="14.25" customHeight="1" x14ac:dyDescent="0.25">
      <c r="A5" s="61" t="s">
        <v>73</v>
      </c>
      <c r="B5" s="59" t="s">
        <v>74</v>
      </c>
      <c r="C5" s="60">
        <f t="shared" si="0"/>
        <v>10.991272727272728</v>
      </c>
      <c r="D5" s="60">
        <v>2418.08</v>
      </c>
      <c r="E5" s="54">
        <v>220</v>
      </c>
      <c r="F5" s="60">
        <v>6827.05</v>
      </c>
      <c r="G5" s="60">
        <f t="shared" si="1"/>
        <v>31.032045454545454</v>
      </c>
    </row>
    <row r="6" spans="1:8" ht="14.25" customHeight="1" x14ac:dyDescent="0.25">
      <c r="A6" s="61" t="s">
        <v>58</v>
      </c>
      <c r="B6" s="59" t="s">
        <v>75</v>
      </c>
      <c r="C6" s="60">
        <f t="shared" si="0"/>
        <v>11.907227272727273</v>
      </c>
      <c r="D6" s="60">
        <v>2619.59</v>
      </c>
      <c r="E6" s="54">
        <v>220</v>
      </c>
      <c r="F6" s="60">
        <v>7290.93</v>
      </c>
      <c r="G6" s="60">
        <f t="shared" si="1"/>
        <v>33.140590909090911</v>
      </c>
    </row>
    <row r="7" spans="1:8" ht="14.25" customHeight="1" x14ac:dyDescent="0.25">
      <c r="A7" s="61" t="s">
        <v>76</v>
      </c>
      <c r="B7" s="59" t="s">
        <v>72</v>
      </c>
      <c r="C7" s="60">
        <f t="shared" si="0"/>
        <v>9.0195000000000007</v>
      </c>
      <c r="D7" s="60">
        <v>1803.9</v>
      </c>
      <c r="E7" s="54">
        <v>200</v>
      </c>
      <c r="F7" s="60">
        <v>5344.81</v>
      </c>
      <c r="G7" s="60">
        <f t="shared" si="1"/>
        <v>26.724050000000002</v>
      </c>
    </row>
    <row r="8" spans="1:8" ht="14.25" customHeight="1" x14ac:dyDescent="0.25">
      <c r="A8" s="61" t="s">
        <v>77</v>
      </c>
      <c r="B8" s="59" t="s">
        <v>78</v>
      </c>
      <c r="C8" s="60">
        <f t="shared" si="0"/>
        <v>10.991300000000001</v>
      </c>
      <c r="D8" s="60">
        <v>2198.2600000000002</v>
      </c>
      <c r="E8" s="54">
        <v>200</v>
      </c>
      <c r="F8" s="60">
        <v>6225.12</v>
      </c>
      <c r="G8" s="60">
        <f t="shared" si="1"/>
        <v>31.125599999999999</v>
      </c>
    </row>
    <row r="9" spans="1:8" ht="14.25" customHeight="1" x14ac:dyDescent="0.25">
      <c r="A9" s="61" t="s">
        <v>79</v>
      </c>
      <c r="B9" s="59" t="s">
        <v>80</v>
      </c>
      <c r="C9" s="60">
        <f t="shared" si="0"/>
        <v>10.991272727272728</v>
      </c>
      <c r="D9" s="60">
        <v>2418.08</v>
      </c>
      <c r="E9" s="54">
        <v>220</v>
      </c>
      <c r="F9" s="60">
        <v>6827.05</v>
      </c>
      <c r="G9" s="60">
        <f t="shared" si="1"/>
        <v>31.032045454545454</v>
      </c>
    </row>
    <row r="10" spans="1:8" ht="14.25" customHeight="1" x14ac:dyDescent="0.25">
      <c r="A10" s="61" t="s">
        <v>81</v>
      </c>
      <c r="B10" s="59" t="s">
        <v>82</v>
      </c>
      <c r="C10" s="60">
        <f t="shared" si="0"/>
        <v>10.991300000000001</v>
      </c>
      <c r="D10" s="60">
        <v>2198.2600000000002</v>
      </c>
      <c r="E10" s="54">
        <v>200</v>
      </c>
      <c r="F10" s="60">
        <v>6225.12</v>
      </c>
      <c r="G10" s="60">
        <f t="shared" si="1"/>
        <v>31.125599999999999</v>
      </c>
    </row>
    <row r="11" spans="1:8" ht="14.25" customHeight="1" x14ac:dyDescent="0.25">
      <c r="A11" s="61" t="s">
        <v>59</v>
      </c>
      <c r="B11" s="59" t="s">
        <v>75</v>
      </c>
      <c r="C11" s="60">
        <f t="shared" si="0"/>
        <v>11.907227272727273</v>
      </c>
      <c r="D11" s="60">
        <v>2619.59</v>
      </c>
      <c r="E11" s="54">
        <v>220</v>
      </c>
      <c r="F11" s="60">
        <v>7290.93</v>
      </c>
      <c r="G11" s="60">
        <f t="shared" si="1"/>
        <v>33.140590909090911</v>
      </c>
    </row>
    <row r="12" spans="1:8" ht="14.25" customHeight="1" x14ac:dyDescent="0.25">
      <c r="A12" s="61" t="s">
        <v>83</v>
      </c>
      <c r="B12" s="59" t="s">
        <v>84</v>
      </c>
      <c r="C12" s="60">
        <f t="shared" si="0"/>
        <v>9.0195000000000007</v>
      </c>
      <c r="D12" s="60">
        <v>1803.9</v>
      </c>
      <c r="E12" s="54">
        <v>200</v>
      </c>
      <c r="F12" s="60">
        <v>5344.81</v>
      </c>
      <c r="G12" s="60">
        <f t="shared" si="1"/>
        <v>26.724050000000002</v>
      </c>
    </row>
    <row r="13" spans="1:8" ht="14.25" customHeight="1" x14ac:dyDescent="0.25">
      <c r="A13" s="61" t="s">
        <v>85</v>
      </c>
      <c r="B13" s="59" t="s">
        <v>86</v>
      </c>
      <c r="C13" s="60">
        <f t="shared" si="0"/>
        <v>9.027636363636363</v>
      </c>
      <c r="D13" s="60">
        <v>1986.08</v>
      </c>
      <c r="E13" s="54">
        <v>220</v>
      </c>
      <c r="F13" s="60">
        <v>5834.97</v>
      </c>
      <c r="G13" s="60">
        <f t="shared" si="1"/>
        <v>26.522590909090912</v>
      </c>
    </row>
    <row r="14" spans="1:8" ht="14.25" customHeight="1" x14ac:dyDescent="0.25">
      <c r="A14" s="59" t="s">
        <v>21</v>
      </c>
      <c r="B14" s="59" t="s">
        <v>87</v>
      </c>
      <c r="C14" s="60">
        <f t="shared" si="0"/>
        <v>11.449300000000001</v>
      </c>
      <c r="D14" s="60">
        <v>1144.93</v>
      </c>
      <c r="E14" s="54">
        <v>100</v>
      </c>
      <c r="F14" s="60">
        <v>3652.52</v>
      </c>
      <c r="G14" s="60">
        <f t="shared" si="1"/>
        <v>36.525199999999998</v>
      </c>
    </row>
    <row r="15" spans="1:8" ht="14.25" customHeight="1" x14ac:dyDescent="0.25">
      <c r="A15" s="59" t="s">
        <v>88</v>
      </c>
      <c r="B15" s="59" t="s">
        <v>89</v>
      </c>
      <c r="C15" s="60">
        <f t="shared" si="0"/>
        <v>10.991272727272728</v>
      </c>
      <c r="D15" s="60">
        <v>2418.08</v>
      </c>
      <c r="E15" s="54">
        <v>220</v>
      </c>
      <c r="F15" s="60">
        <v>6827.05</v>
      </c>
      <c r="G15" s="60">
        <f t="shared" si="1"/>
        <v>31.032045454545454</v>
      </c>
    </row>
    <row r="16" spans="1:8" ht="14.25" customHeight="1" x14ac:dyDescent="0.25">
      <c r="A16" s="61" t="s">
        <v>19</v>
      </c>
      <c r="B16" s="59" t="s">
        <v>90</v>
      </c>
      <c r="C16" s="60">
        <f t="shared" si="0"/>
        <v>16.486954545454545</v>
      </c>
      <c r="D16" s="60">
        <v>3627.13</v>
      </c>
      <c r="E16" s="54">
        <v>220</v>
      </c>
      <c r="F16" s="60">
        <v>9610.35</v>
      </c>
      <c r="G16" s="60">
        <f t="shared" si="1"/>
        <v>43.683409090909095</v>
      </c>
    </row>
    <row r="17" spans="1:7" ht="14.25" customHeight="1" x14ac:dyDescent="0.25">
      <c r="A17" s="59" t="s">
        <v>91</v>
      </c>
      <c r="B17" s="59" t="s">
        <v>92</v>
      </c>
      <c r="C17" s="60">
        <f t="shared" si="0"/>
        <v>9.0195454545454545</v>
      </c>
      <c r="D17" s="60">
        <v>1984.3</v>
      </c>
      <c r="E17" s="54">
        <v>220</v>
      </c>
      <c r="F17" s="60">
        <v>5858.7</v>
      </c>
      <c r="G17" s="60">
        <f t="shared" si="1"/>
        <v>26.630454545454544</v>
      </c>
    </row>
    <row r="18" spans="1:7" ht="14.25" customHeight="1" x14ac:dyDescent="0.25">
      <c r="A18" s="59" t="s">
        <v>93</v>
      </c>
      <c r="B18" s="59" t="s">
        <v>75</v>
      </c>
      <c r="C18" s="60">
        <f t="shared" si="0"/>
        <v>11.907227272727273</v>
      </c>
      <c r="D18" s="60">
        <v>2619.59</v>
      </c>
      <c r="E18" s="54">
        <v>220</v>
      </c>
      <c r="F18" s="60">
        <v>7290.93</v>
      </c>
      <c r="G18" s="60">
        <f t="shared" si="1"/>
        <v>33.140590909090911</v>
      </c>
    </row>
    <row r="19" spans="1:7" ht="14.25" customHeight="1" x14ac:dyDescent="0.25">
      <c r="A19" s="61" t="s">
        <v>94</v>
      </c>
      <c r="B19" s="59" t="s">
        <v>95</v>
      </c>
      <c r="C19" s="60">
        <f t="shared" si="0"/>
        <v>9.0195000000000007</v>
      </c>
      <c r="D19" s="60">
        <v>1803.9</v>
      </c>
      <c r="E19" s="54">
        <v>200</v>
      </c>
      <c r="F19" s="60">
        <v>5344.81</v>
      </c>
      <c r="G19" s="60">
        <f t="shared" si="1"/>
        <v>26.724050000000002</v>
      </c>
    </row>
    <row r="20" spans="1:7" ht="14.25" customHeight="1" x14ac:dyDescent="0.25">
      <c r="A20" s="61" t="s">
        <v>30</v>
      </c>
      <c r="B20" s="59" t="s">
        <v>96</v>
      </c>
      <c r="C20" s="60">
        <f t="shared" si="0"/>
        <v>50.6</v>
      </c>
      <c r="D20" s="60">
        <v>4048</v>
      </c>
      <c r="E20" s="54">
        <v>80</v>
      </c>
      <c r="F20" s="60">
        <v>10092.24</v>
      </c>
      <c r="G20" s="60">
        <f t="shared" si="1"/>
        <v>126.15299999999999</v>
      </c>
    </row>
    <row r="21" spans="1:7" ht="14.25" customHeight="1" x14ac:dyDescent="0.25">
      <c r="A21" s="61" t="s">
        <v>97</v>
      </c>
      <c r="B21" s="59" t="s">
        <v>98</v>
      </c>
      <c r="C21" s="60">
        <f t="shared" si="0"/>
        <v>9.0195454545454545</v>
      </c>
      <c r="D21" s="60">
        <v>1984.3</v>
      </c>
      <c r="E21" s="54">
        <v>220</v>
      </c>
      <c r="F21" s="60">
        <v>5858.7</v>
      </c>
      <c r="G21" s="60">
        <f t="shared" si="1"/>
        <v>26.630454545454544</v>
      </c>
    </row>
    <row r="22" spans="1:7" ht="14.25" customHeight="1" x14ac:dyDescent="0.25">
      <c r="A22" s="59" t="s">
        <v>99</v>
      </c>
      <c r="B22" s="59" t="s">
        <v>90</v>
      </c>
      <c r="C22" s="60">
        <f t="shared" si="0"/>
        <v>16.486954545454545</v>
      </c>
      <c r="D22" s="60">
        <v>3627.13</v>
      </c>
      <c r="E22" s="54">
        <v>220</v>
      </c>
      <c r="F22" s="60">
        <v>9610.35</v>
      </c>
      <c r="G22" s="60">
        <f t="shared" si="1"/>
        <v>43.683409090909095</v>
      </c>
    </row>
    <row r="23" spans="1:7" ht="14.25" customHeight="1" x14ac:dyDescent="0.25">
      <c r="A23" s="59" t="s">
        <v>100</v>
      </c>
      <c r="B23" s="59" t="s">
        <v>98</v>
      </c>
      <c r="C23" s="60">
        <f t="shared" si="0"/>
        <v>9.0195454545454545</v>
      </c>
      <c r="D23" s="60">
        <v>1984.3</v>
      </c>
      <c r="E23" s="54">
        <v>220</v>
      </c>
      <c r="F23" s="60">
        <v>5858.7</v>
      </c>
      <c r="G23" s="60">
        <f t="shared" si="1"/>
        <v>26.630454545454544</v>
      </c>
    </row>
    <row r="24" spans="1:7" ht="14.25" customHeight="1" x14ac:dyDescent="0.25">
      <c r="A24" s="52" t="s">
        <v>57</v>
      </c>
      <c r="B24" s="59" t="s">
        <v>101</v>
      </c>
      <c r="C24" s="60">
        <f t="shared" si="0"/>
        <v>50.6</v>
      </c>
      <c r="D24" s="60">
        <v>4048</v>
      </c>
      <c r="E24" s="54">
        <v>80</v>
      </c>
      <c r="F24" s="60">
        <v>10092.24</v>
      </c>
      <c r="G24" s="60">
        <f t="shared" si="1"/>
        <v>126.15299999999999</v>
      </c>
    </row>
    <row r="25" spans="1:7" ht="14.25" customHeight="1" x14ac:dyDescent="0.25">
      <c r="A25" s="59" t="s">
        <v>25</v>
      </c>
      <c r="B25" s="59" t="s">
        <v>102</v>
      </c>
      <c r="C25" s="60">
        <f t="shared" si="0"/>
        <v>50.6</v>
      </c>
      <c r="D25" s="60">
        <v>3036</v>
      </c>
      <c r="E25" s="54">
        <v>60</v>
      </c>
      <c r="F25" s="60">
        <v>7847.39</v>
      </c>
      <c r="G25" s="60">
        <f t="shared" si="1"/>
        <v>130.78983333333335</v>
      </c>
    </row>
    <row r="26" spans="1:7" ht="14.25" customHeight="1" x14ac:dyDescent="0.25">
      <c r="A26" s="61" t="s">
        <v>103</v>
      </c>
      <c r="B26" s="59" t="s">
        <v>92</v>
      </c>
      <c r="C26" s="60">
        <f t="shared" si="0"/>
        <v>9.0195454545454545</v>
      </c>
      <c r="D26" s="60">
        <v>1984.3</v>
      </c>
      <c r="E26" s="54">
        <v>220</v>
      </c>
      <c r="F26" s="60">
        <v>5858.7</v>
      </c>
      <c r="G26" s="60">
        <f t="shared" si="1"/>
        <v>26.630454545454544</v>
      </c>
    </row>
    <row r="27" spans="1:7" ht="14.25" customHeight="1" x14ac:dyDescent="0.25">
      <c r="A27" s="61"/>
      <c r="B27" s="59" t="s">
        <v>95</v>
      </c>
      <c r="C27" s="60">
        <f t="shared" si="0"/>
        <v>9.0195000000000007</v>
      </c>
      <c r="D27" s="60">
        <v>1803.9</v>
      </c>
      <c r="E27" s="54">
        <v>200</v>
      </c>
      <c r="F27" s="60">
        <v>5344.81</v>
      </c>
      <c r="G27" s="60">
        <f t="shared" si="1"/>
        <v>26.724050000000002</v>
      </c>
    </row>
    <row r="28" spans="1:7" ht="14.25" customHeight="1" x14ac:dyDescent="0.25">
      <c r="A28" s="61"/>
      <c r="B28" s="59" t="s">
        <v>104</v>
      </c>
      <c r="C28" s="60">
        <f t="shared" si="0"/>
        <v>9.0195454545454545</v>
      </c>
      <c r="D28" s="60">
        <v>1984.3</v>
      </c>
      <c r="E28" s="54">
        <v>220</v>
      </c>
      <c r="F28" s="60">
        <v>5858.7</v>
      </c>
      <c r="G28" s="60">
        <f t="shared" si="1"/>
        <v>26.630454545454544</v>
      </c>
    </row>
    <row r="29" spans="1:7" ht="14.25" customHeight="1" x14ac:dyDescent="0.25">
      <c r="A29" s="59"/>
      <c r="B29" s="59" t="s">
        <v>105</v>
      </c>
      <c r="C29" s="60">
        <f t="shared" si="0"/>
        <v>10.991272727272728</v>
      </c>
      <c r="D29" s="60">
        <v>2418.08</v>
      </c>
      <c r="E29" s="54">
        <v>220</v>
      </c>
      <c r="F29" s="60">
        <v>6827.05</v>
      </c>
      <c r="G29" s="60">
        <f t="shared" si="1"/>
        <v>31.032045454545454</v>
      </c>
    </row>
    <row r="30" spans="1:7" ht="14.25" customHeight="1" x14ac:dyDescent="0.25">
      <c r="A30" s="61"/>
      <c r="B30" s="59" t="s">
        <v>106</v>
      </c>
      <c r="C30" s="60">
        <f t="shared" si="0"/>
        <v>10.991272727272728</v>
      </c>
      <c r="D30" s="60">
        <v>2418.08</v>
      </c>
      <c r="E30" s="54">
        <v>220</v>
      </c>
      <c r="F30" s="60">
        <v>6827.05</v>
      </c>
      <c r="G30" s="60">
        <f t="shared" si="1"/>
        <v>31.032045454545454</v>
      </c>
    </row>
    <row r="31" spans="1:7" ht="14.25" customHeight="1" x14ac:dyDescent="0.25">
      <c r="A31" s="59"/>
      <c r="B31" s="59" t="s">
        <v>74</v>
      </c>
      <c r="C31" s="60">
        <f t="shared" si="0"/>
        <v>10.991272727272728</v>
      </c>
      <c r="D31" s="60">
        <v>2418.08</v>
      </c>
      <c r="E31" s="54">
        <v>220</v>
      </c>
      <c r="F31" s="60">
        <v>6827.05</v>
      </c>
      <c r="G31" s="60">
        <f t="shared" si="1"/>
        <v>31.032045454545454</v>
      </c>
    </row>
    <row r="32" spans="1:7" ht="14.25" customHeight="1" x14ac:dyDescent="0.25">
      <c r="A32" s="61"/>
      <c r="B32" s="59" t="s">
        <v>92</v>
      </c>
      <c r="C32" s="60">
        <f t="shared" si="0"/>
        <v>9.0195454545454545</v>
      </c>
      <c r="D32" s="60">
        <v>1984.3</v>
      </c>
      <c r="E32" s="54">
        <v>220</v>
      </c>
      <c r="F32" s="60">
        <v>5858.7</v>
      </c>
      <c r="G32" s="60">
        <f t="shared" si="1"/>
        <v>26.630454545454544</v>
      </c>
    </row>
    <row r="33" spans="1:7" ht="14.25" customHeight="1" x14ac:dyDescent="0.25">
      <c r="A33" s="61"/>
      <c r="B33" s="59" t="s">
        <v>104</v>
      </c>
      <c r="C33" s="60">
        <f t="shared" si="0"/>
        <v>9.0195454545454545</v>
      </c>
      <c r="D33" s="60">
        <v>1984.3</v>
      </c>
      <c r="E33" s="54">
        <v>220</v>
      </c>
      <c r="F33" s="60">
        <v>5858.7</v>
      </c>
      <c r="G33" s="60">
        <f t="shared" si="1"/>
        <v>26.630454545454544</v>
      </c>
    </row>
    <row r="34" spans="1:7" ht="14.25" customHeight="1" x14ac:dyDescent="0.25">
      <c r="A34" s="61"/>
      <c r="B34" s="59" t="s">
        <v>104</v>
      </c>
      <c r="C34" s="60">
        <f t="shared" si="0"/>
        <v>9.0195454545454545</v>
      </c>
      <c r="D34" s="60">
        <v>1984.3</v>
      </c>
      <c r="E34" s="54">
        <v>220</v>
      </c>
      <c r="F34" s="60">
        <v>5858.7</v>
      </c>
      <c r="G34" s="60">
        <f t="shared" si="1"/>
        <v>26.630454545454544</v>
      </c>
    </row>
    <row r="35" spans="1:7" ht="14.25" customHeight="1" x14ac:dyDescent="0.25">
      <c r="A35" s="59"/>
      <c r="B35" s="59" t="s">
        <v>75</v>
      </c>
      <c r="C35" s="60">
        <f t="shared" si="0"/>
        <v>11.907227272727273</v>
      </c>
      <c r="D35" s="60">
        <v>2619.59</v>
      </c>
      <c r="E35" s="54">
        <v>220</v>
      </c>
      <c r="F35" s="60">
        <v>7290.93</v>
      </c>
      <c r="G35" s="60">
        <f t="shared" si="1"/>
        <v>33.140590909090911</v>
      </c>
    </row>
    <row r="36" spans="1:7" ht="14.25" customHeight="1" x14ac:dyDescent="0.25">
      <c r="A36" s="52"/>
      <c r="B36" s="52"/>
    </row>
    <row r="37" spans="1:7" ht="14.25" customHeight="1" x14ac:dyDescent="0.25">
      <c r="A37" s="52"/>
      <c r="B37" s="52"/>
    </row>
    <row r="38" spans="1:7" ht="14.25" customHeight="1" x14ac:dyDescent="0.25"/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</sheetData>
  <autoFilter ref="A1:H1014" xr:uid="{00000000-0009-0000-0000-000007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Janeiro 2026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2026-01-31T11:05:36Z</dcterms:modified>
</cp:coreProperties>
</file>